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poko...'!$C$141:$K$364</definedName>
    <definedName name="_xlnm.Print_Area" localSheetId="1">'01 - Stavební úpravy poko...'!$C$4:$J$76,'01 - Stavební úpravy poko...'!$C$82:$J$123,'01 - Stavební úpravy poko...'!$C$129:$K$364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64"/>
  <c r="BH364"/>
  <c r="BG364"/>
  <c r="BE364"/>
  <c r="T364"/>
  <c r="T363"/>
  <c r="R364"/>
  <c r="R363"/>
  <c r="P364"/>
  <c r="P363"/>
  <c r="BI362"/>
  <c r="BH362"/>
  <c r="BG362"/>
  <c r="BE362"/>
  <c r="T362"/>
  <c r="T361"/>
  <c r="R362"/>
  <c r="R361"/>
  <c r="P362"/>
  <c r="P361"/>
  <c r="BI360"/>
  <c r="BH360"/>
  <c r="BG360"/>
  <c r="BE360"/>
  <c r="T360"/>
  <c r="T359"/>
  <c r="T358"/>
  <c r="R360"/>
  <c r="R359"/>
  <c r="R358"/>
  <c r="P360"/>
  <c r="P359"/>
  <c r="P358"/>
  <c r="BI350"/>
  <c r="BH350"/>
  <c r="BG350"/>
  <c r="BE350"/>
  <c r="T350"/>
  <c r="R350"/>
  <c r="P350"/>
  <c r="BI348"/>
  <c r="BH348"/>
  <c r="BG348"/>
  <c r="BE348"/>
  <c r="T348"/>
  <c r="R348"/>
  <c r="P348"/>
  <c r="BI347"/>
  <c r="BH347"/>
  <c r="BG347"/>
  <c r="BE347"/>
  <c r="T347"/>
  <c r="R347"/>
  <c r="P347"/>
  <c r="BI345"/>
  <c r="BH345"/>
  <c r="BG345"/>
  <c r="BE345"/>
  <c r="T345"/>
  <c r="R345"/>
  <c r="P345"/>
  <c r="BI343"/>
  <c r="BH343"/>
  <c r="BG343"/>
  <c r="BE343"/>
  <c r="T343"/>
  <c r="R343"/>
  <c r="P343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5"/>
  <c r="BH335"/>
  <c r="BG335"/>
  <c r="BE335"/>
  <c r="T335"/>
  <c r="R335"/>
  <c r="P335"/>
  <c r="BI331"/>
  <c r="BH331"/>
  <c r="BG331"/>
  <c r="BE331"/>
  <c r="T331"/>
  <c r="R331"/>
  <c r="P331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5"/>
  <c r="BH325"/>
  <c r="BG325"/>
  <c r="BE325"/>
  <c r="T325"/>
  <c r="R325"/>
  <c r="P325"/>
  <c r="BI324"/>
  <c r="BH324"/>
  <c r="BG324"/>
  <c r="BE324"/>
  <c r="T324"/>
  <c r="R324"/>
  <c r="P324"/>
  <c r="BI322"/>
  <c r="BH322"/>
  <c r="BG322"/>
  <c r="BE322"/>
  <c r="T322"/>
  <c r="R322"/>
  <c r="P322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0"/>
  <c r="BH310"/>
  <c r="BG310"/>
  <c r="BE310"/>
  <c r="T310"/>
  <c r="R310"/>
  <c r="P310"/>
  <c r="BI307"/>
  <c r="BH307"/>
  <c r="BG307"/>
  <c r="BE307"/>
  <c r="T307"/>
  <c r="R307"/>
  <c r="P307"/>
  <c r="BI304"/>
  <c r="BH304"/>
  <c r="BG304"/>
  <c r="BE304"/>
  <c r="T304"/>
  <c r="R304"/>
  <c r="P304"/>
  <c r="BI302"/>
  <c r="BH302"/>
  <c r="BG302"/>
  <c r="BE302"/>
  <c r="T302"/>
  <c r="R302"/>
  <c r="P302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1"/>
  <c r="BH281"/>
  <c r="BG281"/>
  <c r="BE281"/>
  <c r="T281"/>
  <c r="R281"/>
  <c r="P281"/>
  <c r="BI280"/>
  <c r="BH280"/>
  <c r="BG280"/>
  <c r="BE280"/>
  <c r="T280"/>
  <c r="R280"/>
  <c r="P280"/>
  <c r="BI278"/>
  <c r="BH278"/>
  <c r="BG278"/>
  <c r="BE278"/>
  <c r="T278"/>
  <c r="R278"/>
  <c r="P278"/>
  <c r="BI276"/>
  <c r="BH276"/>
  <c r="BG276"/>
  <c r="BE276"/>
  <c r="T276"/>
  <c r="R276"/>
  <c r="P276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7"/>
  <c r="BH257"/>
  <c r="BG257"/>
  <c r="BE257"/>
  <c r="T257"/>
  <c r="T256"/>
  <c r="R257"/>
  <c r="R256"/>
  <c r="P257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3"/>
  <c r="BH213"/>
  <c r="BG213"/>
  <c r="BE213"/>
  <c r="T213"/>
  <c r="R213"/>
  <c r="P213"/>
  <c r="BI211"/>
  <c r="BH211"/>
  <c r="BG211"/>
  <c r="BE211"/>
  <c r="T211"/>
  <c r="R211"/>
  <c r="P211"/>
  <c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89"/>
  <c r="E7"/>
  <c r="E132"/>
  <c i="1" r="L90"/>
  <c r="AM90"/>
  <c r="AM89"/>
  <c r="L89"/>
  <c r="AM87"/>
  <c r="L87"/>
  <c r="L85"/>
  <c r="L84"/>
  <c i="2" r="BK364"/>
  <c r="J364"/>
  <c r="BK362"/>
  <c r="J362"/>
  <c r="BK360"/>
  <c r="BK350"/>
  <c r="J350"/>
  <c r="J348"/>
  <c r="J347"/>
  <c r="BK345"/>
  <c r="BK343"/>
  <c r="J342"/>
  <c r="BK340"/>
  <c r="J339"/>
  <c r="BK338"/>
  <c r="J337"/>
  <c r="BK335"/>
  <c r="BK331"/>
  <c r="BK329"/>
  <c r="J329"/>
  <c r="J328"/>
  <c r="J327"/>
  <c r="BK325"/>
  <c r="BK324"/>
  <c r="BK322"/>
  <c r="BK320"/>
  <c r="J319"/>
  <c r="J318"/>
  <c r="J317"/>
  <c r="J315"/>
  <c r="BK314"/>
  <c r="BK313"/>
  <c r="BK312"/>
  <c r="J310"/>
  <c r="BK307"/>
  <c r="BK304"/>
  <c r="BK296"/>
  <c r="BK295"/>
  <c r="BK294"/>
  <c r="J293"/>
  <c r="J292"/>
  <c r="BK291"/>
  <c r="BK290"/>
  <c r="J288"/>
  <c r="J287"/>
  <c r="J286"/>
  <c r="J285"/>
  <c r="J283"/>
  <c r="J281"/>
  <c r="BK280"/>
  <c r="BK278"/>
  <c r="BK276"/>
  <c r="BK274"/>
  <c r="BK273"/>
  <c r="J272"/>
  <c r="BK270"/>
  <c r="BK269"/>
  <c r="BK268"/>
  <c r="J267"/>
  <c r="BK266"/>
  <c r="BK265"/>
  <c r="J264"/>
  <c r="BK263"/>
  <c r="J262"/>
  <c r="J261"/>
  <c r="BK259"/>
  <c r="J257"/>
  <c r="J255"/>
  <c r="BK254"/>
  <c r="BK253"/>
  <c r="J252"/>
  <c r="J251"/>
  <c r="BK250"/>
  <c r="BK249"/>
  <c r="BK248"/>
  <c r="BK247"/>
  <c r="BK246"/>
  <c r="BK245"/>
  <c r="BK243"/>
  <c r="BK242"/>
  <c r="BK240"/>
  <c r="BK238"/>
  <c r="BK237"/>
  <c r="BK235"/>
  <c r="BK233"/>
  <c r="BK232"/>
  <c r="J231"/>
  <c r="BK230"/>
  <c r="BK229"/>
  <c r="J227"/>
  <c r="J225"/>
  <c r="BK224"/>
  <c r="J223"/>
  <c r="J222"/>
  <c r="BK221"/>
  <c r="J219"/>
  <c r="J218"/>
  <c r="BK216"/>
  <c r="J213"/>
  <c r="J211"/>
  <c r="J208"/>
  <c r="BK206"/>
  <c r="J204"/>
  <c r="BK203"/>
  <c r="J202"/>
  <c r="J198"/>
  <c r="J197"/>
  <c r="J196"/>
  <c r="J192"/>
  <c r="J190"/>
  <c r="J188"/>
  <c r="BK187"/>
  <c r="J186"/>
  <c r="J185"/>
  <c r="J184"/>
  <c r="J182"/>
  <c r="J181"/>
  <c r="J180"/>
  <c r="BK177"/>
  <c r="J175"/>
  <c r="J173"/>
  <c r="BK169"/>
  <c r="BK163"/>
  <c r="BK161"/>
  <c r="BK155"/>
  <c r="BK153"/>
  <c r="J149"/>
  <c r="BK148"/>
  <c r="J145"/>
  <c r="J360"/>
  <c r="BK348"/>
  <c r="BK347"/>
  <c r="J345"/>
  <c r="J343"/>
  <c r="BK342"/>
  <c r="J340"/>
  <c r="BK339"/>
  <c r="J338"/>
  <c r="BK337"/>
  <c r="J335"/>
  <c r="J331"/>
  <c r="BK328"/>
  <c r="BK327"/>
  <c r="J325"/>
  <c r="J324"/>
  <c r="J322"/>
  <c r="J320"/>
  <c r="BK319"/>
  <c r="BK318"/>
  <c r="BK317"/>
  <c r="BK315"/>
  <c r="J314"/>
  <c r="J313"/>
  <c r="J312"/>
  <c r="BK310"/>
  <c r="J307"/>
  <c r="J304"/>
  <c r="BK302"/>
  <c r="J302"/>
  <c r="J296"/>
  <c r="J295"/>
  <c r="J294"/>
  <c r="BK293"/>
  <c r="BK292"/>
  <c r="J291"/>
  <c r="J290"/>
  <c r="BK288"/>
  <c r="BK287"/>
  <c r="BK286"/>
  <c r="BK285"/>
  <c r="BK283"/>
  <c r="BK281"/>
  <c r="J280"/>
  <c r="J278"/>
  <c r="J276"/>
  <c r="J274"/>
  <c r="J273"/>
  <c r="BK272"/>
  <c r="J270"/>
  <c r="J269"/>
  <c r="J268"/>
  <c r="BK267"/>
  <c r="J266"/>
  <c r="J265"/>
  <c r="BK264"/>
  <c r="J263"/>
  <c r="BK262"/>
  <c r="BK261"/>
  <c r="BK260"/>
  <c r="J260"/>
  <c r="J259"/>
  <c r="BK257"/>
  <c r="BK255"/>
  <c r="J254"/>
  <c r="J253"/>
  <c r="BK252"/>
  <c r="BK251"/>
  <c r="J250"/>
  <c r="J249"/>
  <c r="J248"/>
  <c r="J247"/>
  <c r="J246"/>
  <c r="J245"/>
  <c r="J243"/>
  <c r="J242"/>
  <c r="J240"/>
  <c r="J238"/>
  <c r="J237"/>
  <c r="J235"/>
  <c r="J233"/>
  <c r="J232"/>
  <c r="BK231"/>
  <c r="J230"/>
  <c r="J229"/>
  <c r="BK227"/>
  <c r="BK225"/>
  <c r="J224"/>
  <c r="BK223"/>
  <c r="BK222"/>
  <c r="J221"/>
  <c r="BK219"/>
  <c r="BK218"/>
  <c r="J216"/>
  <c r="BK213"/>
  <c r="BK211"/>
  <c r="BK208"/>
  <c r="J206"/>
  <c r="BK204"/>
  <c r="J203"/>
  <c r="BK202"/>
  <c r="BK198"/>
  <c r="BK197"/>
  <c r="BK196"/>
  <c r="BK192"/>
  <c r="BK190"/>
  <c r="BK188"/>
  <c r="J187"/>
  <c r="BK186"/>
  <c r="BK185"/>
  <c r="BK184"/>
  <c r="BK182"/>
  <c r="BK181"/>
  <c r="BK180"/>
  <c r="J177"/>
  <c r="BK175"/>
  <c r="BK173"/>
  <c r="J169"/>
  <c r="BK164"/>
  <c r="J164"/>
  <c r="J163"/>
  <c r="J161"/>
  <c r="J155"/>
  <c r="J153"/>
  <c r="BK149"/>
  <c r="J148"/>
  <c r="BK145"/>
  <c i="1" r="AS94"/>
  <c i="2" l="1" r="P144"/>
  <c r="BK152"/>
  <c r="J152"/>
  <c r="J99"/>
  <c r="R152"/>
  <c r="BK189"/>
  <c r="J189"/>
  <c r="J100"/>
  <c r="R189"/>
  <c r="BK201"/>
  <c r="J201"/>
  <c r="J101"/>
  <c r="T201"/>
  <c r="P210"/>
  <c r="R210"/>
  <c r="T210"/>
  <c r="R217"/>
  <c r="BK228"/>
  <c r="J228"/>
  <c r="J106"/>
  <c r="R228"/>
  <c r="BK234"/>
  <c r="J234"/>
  <c r="J107"/>
  <c r="P234"/>
  <c r="T234"/>
  <c r="P244"/>
  <c r="T244"/>
  <c r="P258"/>
  <c r="T258"/>
  <c r="R271"/>
  <c r="T271"/>
  <c r="R275"/>
  <c r="T275"/>
  <c r="P289"/>
  <c r="T289"/>
  <c r="R303"/>
  <c r="BK316"/>
  <c r="J316"/>
  <c r="J115"/>
  <c r="R316"/>
  <c r="BK330"/>
  <c r="J330"/>
  <c r="J116"/>
  <c r="R330"/>
  <c r="BK341"/>
  <c r="J341"/>
  <c r="J117"/>
  <c r="R341"/>
  <c r="T341"/>
  <c r="R344"/>
  <c r="BK144"/>
  <c r="J144"/>
  <c r="J98"/>
  <c r="R144"/>
  <c r="T144"/>
  <c r="P152"/>
  <c r="T152"/>
  <c r="P189"/>
  <c r="T189"/>
  <c r="P201"/>
  <c r="R201"/>
  <c r="BK210"/>
  <c r="J210"/>
  <c r="J104"/>
  <c r="BK217"/>
  <c r="J217"/>
  <c r="J105"/>
  <c r="P217"/>
  <c r="T217"/>
  <c r="P228"/>
  <c r="T228"/>
  <c r="R234"/>
  <c r="BK244"/>
  <c r="J244"/>
  <c r="J108"/>
  <c r="R244"/>
  <c r="BK258"/>
  <c r="J258"/>
  <c r="J110"/>
  <c r="R258"/>
  <c r="BK271"/>
  <c r="J271"/>
  <c r="J111"/>
  <c r="P271"/>
  <c r="BK275"/>
  <c r="J275"/>
  <c r="J112"/>
  <c r="P275"/>
  <c r="BK289"/>
  <c r="J289"/>
  <c r="J113"/>
  <c r="R289"/>
  <c r="BK303"/>
  <c r="J303"/>
  <c r="J114"/>
  <c r="P303"/>
  <c r="T303"/>
  <c r="P316"/>
  <c r="T316"/>
  <c r="P330"/>
  <c r="T330"/>
  <c r="P341"/>
  <c r="BK344"/>
  <c r="J344"/>
  <c r="J118"/>
  <c r="P344"/>
  <c r="T344"/>
  <c r="E85"/>
  <c r="J92"/>
  <c r="J136"/>
  <c r="BF145"/>
  <c r="BF153"/>
  <c r="BF155"/>
  <c r="BF161"/>
  <c r="BF175"/>
  <c r="BF202"/>
  <c r="BF203"/>
  <c r="BF204"/>
  <c r="BF206"/>
  <c r="BF213"/>
  <c r="BF216"/>
  <c r="BF219"/>
  <c r="BF221"/>
  <c r="BF223"/>
  <c r="BF225"/>
  <c r="BF227"/>
  <c r="BF229"/>
  <c r="BF232"/>
  <c r="BF233"/>
  <c r="BF237"/>
  <c r="BF238"/>
  <c r="BF240"/>
  <c r="BF242"/>
  <c r="BF245"/>
  <c r="BF246"/>
  <c r="BF249"/>
  <c r="BF252"/>
  <c r="BF253"/>
  <c r="BF255"/>
  <c r="BF257"/>
  <c r="BF259"/>
  <c r="BF262"/>
  <c r="BF264"/>
  <c r="BF265"/>
  <c r="BF267"/>
  <c r="BF268"/>
  <c r="BF269"/>
  <c r="BF270"/>
  <c r="BF272"/>
  <c r="BF273"/>
  <c r="BF274"/>
  <c r="BF278"/>
  <c r="BF287"/>
  <c r="BF290"/>
  <c r="BF293"/>
  <c r="BF295"/>
  <c r="BF296"/>
  <c r="BF304"/>
  <c r="BF310"/>
  <c r="BF312"/>
  <c r="BF313"/>
  <c r="BF314"/>
  <c r="BF319"/>
  <c r="BF320"/>
  <c r="BF322"/>
  <c r="BF324"/>
  <c r="BF327"/>
  <c r="BF329"/>
  <c r="BF337"/>
  <c r="BF342"/>
  <c r="BF343"/>
  <c r="BK256"/>
  <c r="J256"/>
  <c r="J109"/>
  <c r="F92"/>
  <c r="BF148"/>
  <c r="BF149"/>
  <c r="BF163"/>
  <c r="BF164"/>
  <c r="BF169"/>
  <c r="BF173"/>
  <c r="BF177"/>
  <c r="BF180"/>
  <c r="BF181"/>
  <c r="BF182"/>
  <c r="BF184"/>
  <c r="BF185"/>
  <c r="BF186"/>
  <c r="BF187"/>
  <c r="BF188"/>
  <c r="BF190"/>
  <c r="BF192"/>
  <c r="BF196"/>
  <c r="BF197"/>
  <c r="BF198"/>
  <c r="BF208"/>
  <c r="BF211"/>
  <c r="BF218"/>
  <c r="BF222"/>
  <c r="BF224"/>
  <c r="BF230"/>
  <c r="BF231"/>
  <c r="BF235"/>
  <c r="BF243"/>
  <c r="BF247"/>
  <c r="BF248"/>
  <c r="BF250"/>
  <c r="BF251"/>
  <c r="BF254"/>
  <c r="BF260"/>
  <c r="BF261"/>
  <c r="BF263"/>
  <c r="BF266"/>
  <c r="BF276"/>
  <c r="BF280"/>
  <c r="BF281"/>
  <c r="BF283"/>
  <c r="BF285"/>
  <c r="BF286"/>
  <c r="BF288"/>
  <c r="BF291"/>
  <c r="BF292"/>
  <c r="BF294"/>
  <c r="BF302"/>
  <c r="BF307"/>
  <c r="BF315"/>
  <c r="BF317"/>
  <c r="BF318"/>
  <c r="BF325"/>
  <c r="BF328"/>
  <c r="BF331"/>
  <c r="BF335"/>
  <c r="BF338"/>
  <c r="BF339"/>
  <c r="BF340"/>
  <c r="BF345"/>
  <c r="BF347"/>
  <c r="BF348"/>
  <c r="BF350"/>
  <c r="BF360"/>
  <c r="BF362"/>
  <c r="BF364"/>
  <c r="BK207"/>
  <c r="J207"/>
  <c r="J102"/>
  <c r="BK359"/>
  <c r="J359"/>
  <c r="J120"/>
  <c r="BK361"/>
  <c r="J361"/>
  <c r="J121"/>
  <c r="BK363"/>
  <c r="J363"/>
  <c r="J122"/>
  <c r="F33"/>
  <c i="1" r="AZ95"/>
  <c r="AZ94"/>
  <c r="W29"/>
  <c i="2" r="F35"/>
  <c i="1" r="BB95"/>
  <c r="BB94"/>
  <c r="W31"/>
  <c i="2" r="F36"/>
  <c i="1" r="BC95"/>
  <c r="BC94"/>
  <c r="AY94"/>
  <c i="2" r="J33"/>
  <c i="1" r="AV95"/>
  <c i="2" r="F37"/>
  <c i="1" r="BD95"/>
  <c r="BD94"/>
  <c r="W33"/>
  <c i="2" l="1" r="R143"/>
  <c r="T143"/>
  <c r="T142"/>
  <c r="T209"/>
  <c r="R209"/>
  <c r="P209"/>
  <c r="P143"/>
  <c r="BK143"/>
  <c r="J143"/>
  <c r="J97"/>
  <c r="BK209"/>
  <c r="J209"/>
  <c r="J103"/>
  <c r="BK358"/>
  <c r="J358"/>
  <c r="J119"/>
  <c i="1" r="AV94"/>
  <c r="AK29"/>
  <c i="2" r="F34"/>
  <c i="1" r="BA95"/>
  <c r="BA94"/>
  <c r="W30"/>
  <c r="W32"/>
  <c r="AX94"/>
  <c i="2" r="J34"/>
  <c i="1" r="AW95"/>
  <c r="AT95"/>
  <c i="2" l="1" r="R142"/>
  <c r="P142"/>
  <c i="1" r="AU95"/>
  <c i="2" r="BK142"/>
  <c r="J142"/>
  <c i="1" r="AU94"/>
  <c r="AW94"/>
  <c r="AK30"/>
  <c i="2" r="J30"/>
  <c i="1" r="AG95"/>
  <c r="AN95"/>
  <c i="2" l="1" r="J96"/>
  <c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<sst xmlns="http://schemas.openxmlformats.org/spreadsheetml/2006/main">
  <si>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</si>
  <si>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</si>
  <si>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</si>
  <si>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</si>
  <si>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{2223323c-a50a-4c26-be66-8a57f1e9b98f}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</si>
  <si>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</si>
  <si>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</si>
  <si>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</si>
  <si>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</si>
  <si>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</si>
  <si>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</si>
  <si>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</si>
  <si>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</si>
  <si>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</si>
  <si>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</si>
  <si>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</si>
  <si>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</si>
  <si>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166B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</si>
  <si>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</si>
  <si>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</si>
  <si>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</si>
  <si>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</si>
  <si>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</si>
  <si>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</si>
  <si>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</si>
  <si>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</si>
  <si>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</si>
  <si>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</si>
  <si>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</si>
  <si>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</si>
  <si>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</si>
  <si>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</si>
  <si>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</si>
  <si>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</si>
  <si>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</si>
  <si>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</si>
  <si>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</si>
  <si>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</si>
  <si>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</si>
  <si>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</si>
  <si>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</si>
  <si>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</si>
  <si>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</si>
  <si>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</si>
  <si>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</si>
  <si>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</si>
  <si>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</si>
  <si>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</si>
  <si>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</si>
  <si>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</si>
  <si>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</si>
  <si>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</si>
  <si>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</si>
  <si>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</si>
  <si>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</si>
  <si>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</si>
  <si>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</si>
  <si>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</si>
  <si>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</si>
  <si>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</si>
  <si>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</si>
  <si>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</si>
  <si>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</si>
  <si>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</si>
  <si>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</si>
  <si>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</si>
  <si>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</si>
  <si>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</si>
  <si>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</si>
  <si>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</si>
  <si>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</si>
  <si>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</si>
  <si>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</si>
  <si>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</si>
  <si>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</si>
  <si>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</si>
  <si>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</si>
  <si>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</si>
  <si>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</si>
  <si>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</si>
  <si>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</si>
  <si>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</si>
  <si>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</si>
  <si>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</si>
  <si>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</si>
  <si>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</si>
  <si>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166B</t>
  </si>
  <si>
    <t>STA</t>
  </si>
  <si>
    <t>1</t>
  </si>
  <si>
    <t>{23bbc2db-b296-431b-8a31-71831b8de875}</t>
  </si>
  <si>
    <t>KRYCÍ LIST SOUPISU PRACÍ</t>
  </si>
  <si>
    <t>Objekt:</t>
  </si>
  <si>
    <t>01 - Stavební úpravy pokoje 166B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</si>
  <si>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</si>
  <si>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</si>
  <si>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</si>
  <si>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</si>
  <si>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</si>
  <si>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</si>
  <si>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</si>
  <si>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</si>
  <si>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</si>
  <si>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</si>
  <si>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</si>
  <si>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</si>
  <si>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</si>
  <si>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</si>
  <si>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</si>
  <si>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</si>
  <si>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</si>
  <si>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</si>
  <si>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</si>
  <si>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</si>
  <si>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</si>
  <si>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</si>
  <si>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</si>
  <si>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</si>
  <si>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</si>
  <si>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</si>
  <si>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</si>
  <si>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</si>
  <si>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</si>
  <si>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</si>
  <si>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</si>
  <si>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</si>
  <si>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</si>
  <si>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</si>
  <si>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</si>
  <si>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</si>
  <si>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</si>
  <si>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</si>
  <si>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</si>
  <si>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</si>
  <si>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</si>
  <si>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</si>
  <si>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</si>
  <si>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</si>
  <si>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</si>
  <si>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</si>
  <si>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</si>
  <si>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</si>
  <si>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</si>
  <si>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</si>
  <si>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</si>
  <si>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</si>
  <si>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</si>
  <si>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</si>
  <si>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</si>
  <si>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</si>
  <si>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</si>
  <si>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</si>
  <si>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0,25*2,05*0,15+1,25*0,50*0,15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</si>
  <si>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</si>
  <si>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</si>
  <si>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</si>
  <si>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</si>
  <si>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</si>
  <si>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</si>
  <si>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</si>
  <si>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</si>
  <si>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</si>
  <si>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</si>
  <si>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</si>
  <si>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</si>
  <si>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</si>
  <si>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</si>
  <si>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</si>
  <si>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</si>
  <si>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17,30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</si>
  <si>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</si>
  <si>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</si>
  <si>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</si>
  <si>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</si>
  <si>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</si>
  <si>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</si>
  <si>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</si>
  <si>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</si>
  <si>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</si>
  <si>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</si>
  <si>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</si>
  <si>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</si>
  <si>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17,3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</si>
  <si>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</si>
  <si>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</si>
  <si>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</si>
  <si>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</si>
  <si>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</si>
  <si>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</si>
  <si>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</si>
  <si>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</si>
  <si>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</si>
  <si>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(0,15+0,60+3,30+0,60+0,08+4,80+0,08+0,46+2,00)*2,55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</si>
  <si>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</si>
  <si>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</si>
  <si>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</si>
  <si>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</si>
  <si>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</si>
  <si>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</si>
  <si>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</si>
  <si>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</si>
  <si>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</si>
  <si>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</si>
  <si>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</si>
  <si>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0,25*2,10*2</t>
  </si>
  <si>
    <t>11</t>
  </si>
  <si>
    <t>612311131</t>
  </si>
  <si>
    <t>Potažení vnitřních stěn vápenným štukem tloušťky do 3 mm</t>
  </si>
  <si>
    <t>-1864219864</t>
  </si>
  <si>
    <t>22,799+5,04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</si>
  <si>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</si>
  <si>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</si>
  <si>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</si>
  <si>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</si>
  <si>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</si>
  <si>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</si>
  <si>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</si>
  <si>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</si>
  <si>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</si>
  <si>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</si>
  <si>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</si>
  <si>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</si>
  <si>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</si>
  <si>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</si>
  <si>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</si>
  <si>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</si>
  <si>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</si>
  <si>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3,5*3,1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</si>
  <si>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</si>
  <si>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</si>
  <si>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</si>
  <si>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</si>
  <si>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</si>
  <si>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</si>
  <si>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</si>
  <si>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</si>
  <si>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</si>
  <si>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</si>
  <si>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</si>
  <si>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</si>
  <si>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</si>
  <si>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</si>
  <si>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</si>
  <si>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</si>
  <si>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</si>
  <si>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</si>
  <si>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</si>
  <si>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</si>
  <si>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</si>
  <si>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</si>
  <si>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</si>
  <si>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</si>
  <si>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</si>
  <si>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19,75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</si>
  <si>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</si>
  <si>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</si>
  <si>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</si>
  <si>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</si>
  <si>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</si>
  <si>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0,25*2,55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</si>
  <si>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</si>
  <si>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</si>
  <si>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</si>
  <si>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</si>
  <si>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</si>
  <si>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</si>
  <si>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</si>
  <si>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</si>
  <si>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</si>
  <si>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</si>
  <si>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</si>
  <si>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</si>
  <si>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</si>
  <si>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</si>
  <si>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</si>
  <si>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</si>
  <si>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</si>
  <si>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</si>
  <si>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</si>
  <si>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</si>
  <si>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</si>
  <si>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</si>
  <si>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</si>
  <si>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</si>
  <si>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</si>
  <si>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</si>
  <si>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</si>
  <si>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</si>
  <si>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</si>
  <si>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</si>
  <si>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</si>
  <si>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</si>
  <si>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</si>
  <si>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</si>
  <si>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</si>
  <si>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</si>
  <si>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</si>
  <si>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</si>
  <si>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</si>
  <si>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</si>
  <si>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</si>
  <si>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</si>
  <si>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</si>
  <si>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</si>
  <si>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</si>
  <si>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</si>
  <si>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</si>
  <si>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</si>
  <si>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4,5</t>
  </si>
  <si>
    <t>32</t>
  </si>
  <si>
    <t>711413121</t>
  </si>
  <si>
    <t>Izolace proti vodě za studena svislé např. SCHOMBURG těsnicí hmotou vč. koutových bandáží</t>
  </si>
  <si>
    <t>1079011739</t>
  </si>
  <si>
    <t>(1,60*4)*0,35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</si>
  <si>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</si>
  <si>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</si>
  <si>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</si>
  <si>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</si>
  <si>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</si>
  <si>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</si>
  <si>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</si>
  <si>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</si>
  <si>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</si>
  <si>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</si>
  <si>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</si>
  <si>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</si>
  <si>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</si>
  <si>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</si>
  <si>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</si>
  <si>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5,19031141868512*1,02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</si>
  <si>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</si>
  <si>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</si>
  <si>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</si>
  <si>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</si>
  <si>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</si>
  <si>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</si>
  <si>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</si>
  <si>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</si>
  <si>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</si>
  <si>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</si>
  <si>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</si>
  <si>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</si>
  <si>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</si>
  <si>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</si>
  <si>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</si>
  <si>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</si>
  <si>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</si>
  <si>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</si>
  <si>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</si>
  <si>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</si>
  <si>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5,89304812834224*1,1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</si>
  <si>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</si>
  <si>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</si>
  <si>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</si>
  <si>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</si>
  <si>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</si>
  <si>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</si>
  <si>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</si>
  <si>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</si>
  <si>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</si>
  <si>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</si>
  <si>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</si>
  <si>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</si>
  <si>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</si>
  <si>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</si>
  <si>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</si>
  <si>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</si>
  <si>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</si>
  <si>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</si>
  <si>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</si>
  <si>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</si>
  <si>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</si>
  <si>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</si>
  <si>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</si>
  <si>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</si>
  <si>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</si>
  <si>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</si>
  <si>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</si>
  <si>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</si>
  <si>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</si>
  <si>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</si>
  <si>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</si>
  <si>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</si>
  <si>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</si>
  <si>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</si>
  <si>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</si>
  <si>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</si>
  <si>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</si>
  <si>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</si>
  <si>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</si>
  <si>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</si>
  <si>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</si>
  <si>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</si>
  <si>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</si>
  <si>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</si>
  <si>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</si>
  <si>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</si>
  <si>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</si>
  <si>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</si>
  <si>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</si>
  <si>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</si>
  <si>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</si>
  <si>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</si>
  <si>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</si>
  <si>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</si>
  <si>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</si>
  <si>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</si>
  <si>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</si>
  <si>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</si>
  <si>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</si>
  <si>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</si>
  <si>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</si>
  <si>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</si>
  <si>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</si>
  <si>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</si>
  <si>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</si>
  <si>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</si>
  <si>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</si>
  <si>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</si>
  <si>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</si>
  <si>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</si>
  <si>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</si>
  <si>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</si>
  <si>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</si>
  <si>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</si>
  <si>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</si>
  <si>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</si>
  <si>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</si>
  <si>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</si>
  <si>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</si>
  <si>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</si>
  <si>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</si>
  <si>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</si>
  <si>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</si>
  <si>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</si>
  <si>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</si>
  <si>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</si>
  <si>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</si>
  <si>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</si>
  <si>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</si>
  <si>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</si>
  <si>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</si>
  <si>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</si>
  <si>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</si>
  <si>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</si>
  <si>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</si>
  <si>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</si>
  <si>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</si>
  <si>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</si>
  <si>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</si>
  <si>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</si>
  <si>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</si>
  <si>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</si>
  <si>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</si>
  <si>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</si>
  <si>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</si>
  <si>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</si>
  <si>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</si>
  <si>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</si>
  <si>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</si>
  <si>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</si>
  <si>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</si>
  <si>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</si>
  <si>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</si>
  <si>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</si>
  <si>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</si>
  <si>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</si>
  <si>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</si>
  <si>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</si>
  <si>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</si>
  <si>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</si>
  <si>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</si>
  <si>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</si>
  <si>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</si>
  <si>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</si>
  <si>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</si>
  <si>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</si>
  <si>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</si>
  <si>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</si>
  <si>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</si>
  <si>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</si>
  <si>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</si>
  <si>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</si>
  <si>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</si>
  <si>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</si>
  <si>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</si>
  <si>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</si>
  <si>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</si>
  <si>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</si>
  <si>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</si>
  <si>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</si>
  <si>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</si>
  <si>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</si>
  <si>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</si>
  <si>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</si>
  <si>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</si>
  <si>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</si>
  <si>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</si>
  <si>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</si>
  <si>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</si>
  <si>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</si>
  <si>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</si>
  <si>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</si>
  <si>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</si>
  <si>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</si>
  <si>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</si>
  <si>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</si>
  <si>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</si>
  <si>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</si>
  <si>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</si>
  <si>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</si>
  <si>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</si>
  <si>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</si>
  <si>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</si>
  <si>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</si>
  <si>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</si>
  <si>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</si>
  <si>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</si>
  <si>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</si>
  <si>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</si>
  <si>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</si>
  <si>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763</t>
  </si>
  <si>
    <t>Konstrukce suché výstavby</t>
  </si>
  <si>
    <t>80</t>
  </si>
  <si>
    <t>763111326</t>
  </si>
  <si>
    <t>SDK příčka tl 125 mm profil CW+UW 100 desky 1xDF 12,5 TI 80 mm EI 45 Rw 48 dB vč výztuhy pro osazení pouzdra dveří</t>
  </si>
  <si>
    <t>1668946622</t>
  </si>
  <si>
    <t>4,80*2,20+2,00*2,55+2,20*2,55-2,00*2,05</t>
  </si>
  <si>
    <t>81</t>
  </si>
  <si>
    <t>763121433</t>
  </si>
  <si>
    <t>SDK stěna předsazená tl 112,5 mm profil CW+UW 100 deska 1xH2DF 12,5 TI 40 mm EI 30</t>
  </si>
  <si>
    <t>1054592492</t>
  </si>
  <si>
    <t>0,50*2,55</t>
  </si>
  <si>
    <t>82</t>
  </si>
  <si>
    <t>763131451</t>
  </si>
  <si>
    <t>SDK podhled deska 1xH2DF 12,5 bez TI dvouvrstvá spodní kce profil CD+UD</t>
  </si>
  <si>
    <t>-827881443</t>
  </si>
  <si>
    <t>83</t>
  </si>
  <si>
    <t>763131714</t>
  </si>
  <si>
    <t>SDK podhled základní penetrační nátěr</t>
  </si>
  <si>
    <t>-1999724181</t>
  </si>
  <si>
    <t>24,5</t>
  </si>
  <si>
    <t>84</t>
  </si>
  <si>
    <t>763132221</t>
  </si>
  <si>
    <t>SDK podhled samostatný požární předěl desky 2xDF12,5 TI40 mm EIZ/S45/60 jednovrstvá spodní kce CD+UD</t>
  </si>
  <si>
    <t>-939743552</t>
  </si>
  <si>
    <t>0,85*3,3</t>
  </si>
  <si>
    <t>85</t>
  </si>
  <si>
    <t>763164879</t>
  </si>
  <si>
    <t>Oprava SDK podhledu spodní sousední jednotky pro vedení KAN pod stropem 2xH2DF 12,5</t>
  </si>
  <si>
    <t>243234556</t>
  </si>
  <si>
    <t>86</t>
  </si>
  <si>
    <t>763172313</t>
  </si>
  <si>
    <t>Montáž revizních dvířek SDK kcí vel. 400x400 mm</t>
  </si>
  <si>
    <t>421180588</t>
  </si>
  <si>
    <t>87</t>
  </si>
  <si>
    <t>590307120</t>
  </si>
  <si>
    <t>dvířka revizní s automatickým zámkem 400 x 400 mm</t>
  </si>
  <si>
    <t>-752455725</t>
  </si>
  <si>
    <t>88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</si>
  <si>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</si>
  <si>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</si>
  <si>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</si>
  <si>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</si>
  <si>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</si>
  <si>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89</t>
  </si>
  <si>
    <t>766681115</t>
  </si>
  <si>
    <t>Montáž zárubní obložkových pro dveře jednokřídlové šířky přes 900 mm</t>
  </si>
  <si>
    <t>178494681</t>
  </si>
  <si>
    <t>90</t>
  </si>
  <si>
    <t>611811010</t>
  </si>
  <si>
    <t>zárubeň interiérová, obložková pro dveře 1křídlé 8-15 cm bílý lak</t>
  </si>
  <si>
    <t>685191685</t>
  </si>
  <si>
    <t>91</t>
  </si>
  <si>
    <t>766660172</t>
  </si>
  <si>
    <t>Montáž dveřních křídel otvíravých nebo posuvných 1křídlových š přes 0,8 m do obložkové zárubně</t>
  </si>
  <si>
    <t>-1351620782</t>
  </si>
  <si>
    <t>92</t>
  </si>
  <si>
    <t>611602421</t>
  </si>
  <si>
    <t>dveře dřevěné vnitřní hladké plné 1křídlové bílé 90x197 cm posuvné</t>
  </si>
  <si>
    <t>1965242587</t>
  </si>
  <si>
    <t>93</t>
  </si>
  <si>
    <t>766660021</t>
  </si>
  <si>
    <t>Montáž dveřních křídel otvíravých 1křídlových š do 0,8 m požárních do ocelové zárubně</t>
  </si>
  <si>
    <t>1340434626</t>
  </si>
  <si>
    <t>94</t>
  </si>
  <si>
    <t>611656040</t>
  </si>
  <si>
    <t>dveře vnitřní požárně odolné, lakovaná MDF,odolnost EI (EW) 30 D3,1křídlové 110 x 197 cm</t>
  </si>
  <si>
    <t>469460347</t>
  </si>
  <si>
    <t>95</t>
  </si>
  <si>
    <t>766691915</t>
  </si>
  <si>
    <t>Vyvěšení nebo zavěšení dřevěných křídel dveří pl přes 2 m2</t>
  </si>
  <si>
    <t>1857017337</t>
  </si>
  <si>
    <t>demontáž;</t>
  </si>
  <si>
    <t>montáž;</t>
  </si>
  <si>
    <t>96</t>
  </si>
  <si>
    <t>998766203</t>
  </si>
  <si>
    <t>Přesun hmot procentní pro konstrukce truhlářské v objektech v do 24 m</t>
  </si>
  <si>
    <t>-1034968442</t>
  </si>
  <si>
    <t>771</t>
  </si>
  <si>
    <t>Podlahy z dlaždic</t>
  </si>
  <si>
    <t>97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</si>
  <si>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</si>
  <si>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</si>
  <si>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</si>
  <si>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</si>
  <si>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</si>
  <si>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98</t>
  </si>
  <si>
    <t>771574113</t>
  </si>
  <si>
    <t>Montáž podlah keramických režných hladkých lepených flexibilním lepidlem do 12 ks/m2</t>
  </si>
  <si>
    <t>1762624675</t>
  </si>
  <si>
    <t>99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</si>
  <si>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</si>
  <si>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</si>
  <si>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</si>
  <si>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</si>
  <si>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100</t>
  </si>
  <si>
    <t>771591111</t>
  </si>
  <si>
    <t>Podlahy penetrace podkladu</t>
  </si>
  <si>
    <t>-2025867062</t>
  </si>
  <si>
    <t>101</t>
  </si>
  <si>
    <t>771591115</t>
  </si>
  <si>
    <t>Podlahy spárování silikonem</t>
  </si>
  <si>
    <t>828163621</t>
  </si>
  <si>
    <t>102</t>
  </si>
  <si>
    <t>771990111</t>
  </si>
  <si>
    <t>Vyrovnání podkladu samonivelační stěrkou tl 4 mm pevnosti 15 Mpa</t>
  </si>
  <si>
    <t>1345713914</t>
  </si>
  <si>
    <t>103</t>
  </si>
  <si>
    <t>998771203</t>
  </si>
  <si>
    <t>Přesun hmot procentní pro podlahy z dlaždic v objektech v do 24 m</t>
  </si>
  <si>
    <t>-279265613</t>
  </si>
  <si>
    <t>776</t>
  </si>
  <si>
    <t>Podlahy povlakové</t>
  </si>
  <si>
    <t>104</t>
  </si>
  <si>
    <t>776111116</t>
  </si>
  <si>
    <t>Odstranění zbytků lepidla z podkladu povlakových podlah broušením</t>
  </si>
  <si>
    <t>1419645722</t>
  </si>
  <si>
    <t>105</t>
  </si>
  <si>
    <t>776111311</t>
  </si>
  <si>
    <t>Vysátí podkladu povlakových podlah</t>
  </si>
  <si>
    <t>1540284417</t>
  </si>
  <si>
    <t>106</t>
  </si>
  <si>
    <t>776121111</t>
  </si>
  <si>
    <t>Vodou ředitelná penetrace savého podkladu povlakových podlah ředěná v poměru 1:3</t>
  </si>
  <si>
    <t>-1828732392</t>
  </si>
  <si>
    <t>107</t>
  </si>
  <si>
    <t>776221111</t>
  </si>
  <si>
    <t>Lepení pásů z PVC standardním lepidlem</t>
  </si>
  <si>
    <t>1717216529</t>
  </si>
  <si>
    <t>15,5</t>
  </si>
  <si>
    <t>108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</si>
  <si>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</si>
  <si>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</si>
  <si>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</si>
  <si>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</si>
  <si>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109</t>
  </si>
  <si>
    <t>776411111</t>
  </si>
  <si>
    <t>Montáž obvodových soklíků výšky do 80 mm</t>
  </si>
  <si>
    <t>-1612967727</t>
  </si>
  <si>
    <t>110</t>
  </si>
  <si>
    <t>283421400</t>
  </si>
  <si>
    <t>lišty pro obklady délka 2,5 m barva šedá profil číslo 8</t>
  </si>
  <si>
    <t>1303772497</t>
  </si>
  <si>
    <t>16,4027149321267*1,02 'Přepočtené koeficientem množství</t>
  </si>
  <si>
    <t>111</t>
  </si>
  <si>
    <t>776421312</t>
  </si>
  <si>
    <t>Montáž přechodových šroubovaných lišt</t>
  </si>
  <si>
    <t>2130714323</t>
  </si>
  <si>
    <t>112</t>
  </si>
  <si>
    <t>76612-001</t>
  </si>
  <si>
    <t xml:space="preserve">přechodová lišta AL leox </t>
  </si>
  <si>
    <t>-1252906785</t>
  </si>
  <si>
    <t>113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</si>
  <si>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</si>
  <si>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</si>
  <si>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</si>
  <si>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</si>
  <si>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</si>
  <si>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114</t>
  </si>
  <si>
    <t>781414111</t>
  </si>
  <si>
    <t>Montáž obkladaček vnitřních pravoúhlých pórovinových do 22 ks/m2 lepených flexibilním lepidlem</t>
  </si>
  <si>
    <t>426360145</t>
  </si>
  <si>
    <t>(1,60*4)*2,00</t>
  </si>
  <si>
    <t>-(1,00*2,05)</t>
  </si>
  <si>
    <t>115</t>
  </si>
  <si>
    <t>597610000</t>
  </si>
  <si>
    <t>obkládačky keramické RAKO - koupelny ALLEGRO (bílé i barevné) 25 x 33 x 0,7 cm I. j.</t>
  </si>
  <si>
    <t>-133951216</t>
  </si>
  <si>
    <t>10,9090909090909*1,1 'Přepočtené koeficientem množství</t>
  </si>
  <si>
    <t>116</t>
  </si>
  <si>
    <t>781494111</t>
  </si>
  <si>
    <t>Plastové profily rohové lepené flexibilním lepidlem</t>
  </si>
  <si>
    <t>-828338289</t>
  </si>
  <si>
    <t>117</t>
  </si>
  <si>
    <t>781495111</t>
  </si>
  <si>
    <t>Penetrace podkladu vnitřních obkladů</t>
  </si>
  <si>
    <t>-2139238997</t>
  </si>
  <si>
    <t>118</t>
  </si>
  <si>
    <t>781495115</t>
  </si>
  <si>
    <t>Spárování vnitřních obkladů silikonem</t>
  </si>
  <si>
    <t>31024986</t>
  </si>
  <si>
    <t>119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</si>
  <si>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</si>
  <si>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</si>
  <si>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</si>
  <si>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</si>
  <si>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</si>
  <si>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120</t>
  </si>
  <si>
    <t>783617111</t>
  </si>
  <si>
    <t>Krycí jednonásobný syntetický nátěr článkových otopných těles</t>
  </si>
  <si>
    <t>1545346847</t>
  </si>
  <si>
    <t>121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</si>
  <si>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</si>
  <si>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</si>
  <si>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</si>
  <si>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</si>
  <si>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</si>
  <si>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</si>
  <si>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122</t>
  </si>
  <si>
    <t>784121001</t>
  </si>
  <si>
    <t>Oškrabání malby v mísnostech výšky do 3,80 m</t>
  </si>
  <si>
    <t>570919257</t>
  </si>
  <si>
    <t>19,5+22,799</t>
  </si>
  <si>
    <t>123</t>
  </si>
  <si>
    <t>784121011</t>
  </si>
  <si>
    <t>Rozmývání podkladu po oškrabání malby v místnostech výšky do 3,80 m</t>
  </si>
  <si>
    <t>-1738745081</t>
  </si>
  <si>
    <t>124</t>
  </si>
  <si>
    <t>784181001</t>
  </si>
  <si>
    <t>Jednonásobné pačokování v místnostech výšky do 3,80 m</t>
  </si>
  <si>
    <t>787114304</t>
  </si>
  <si>
    <t>22,799</t>
  </si>
  <si>
    <t>125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</si>
  <si>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</si>
  <si>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</si>
  <si>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</si>
  <si>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</si>
  <si>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</si>
  <si>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27,839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</si>
  <si>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</si>
  <si>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</si>
  <si>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</si>
  <si>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</si>
  <si>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</si>
  <si>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</si>
  <si>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126</t>
  </si>
  <si>
    <t>030001000</t>
  </si>
  <si>
    <t>1024</t>
  </si>
  <si>
    <t>-1975613562</t>
  </si>
  <si>
    <t>VRN4</t>
  </si>
  <si>
    <t>Inženýrská činnost</t>
  </si>
  <si>
    <t>127</t>
  </si>
  <si>
    <t>045002000</t>
  </si>
  <si>
    <t>Kompletační a koordinační činnost</t>
  </si>
  <si>
    <t>-172225209</t>
  </si>
  <si>
    <t>VRN7</t>
  </si>
  <si>
    <t>Provozní vlivy</t>
  </si>
  <si>
    <t>128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</si>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</sst>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202003-68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166B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166B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ROUND((SUM(BE142:BE364)),  2)</f>
        <v>0</v>
      </c>
      <c r="G33" s="37"/>
      <c r="H33" s="37"/>
      <c r="I33" s="130">
        <v>0.20999999999999999</v>
      </c>
      <c r="J33" s="129">
        <f>ROUND(((SUM(BE142:BE364))*I33),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ROUND((SUM(BF142:BF364)),  2)</f>
        <v>0</v>
      </c>
      <c r="G34" s="37"/>
      <c r="H34" s="37"/>
      <c r="I34" s="130">
        <v>0.14999999999999999</v>
      </c>
      <c r="J34" s="129">
        <f>ROUND(((SUM(BF142:BF364))*I34),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ROUND((SUM(BG142:BG364)),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ROUND((SUM(BH142:BH364)),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ROUND((SUM(BI142:BI364)),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166B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166B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J189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J201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J209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J210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J258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J271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J275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J289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J303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J316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J330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J341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J344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J358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J359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J361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J363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166B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166B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P143+P209+P358</f>
        <v>0</v>
      </c>
      <c r="Q142" s="89"/>
      <c r="R142" s="168">
        <f>R143+R209+R358</f>
        <v>4.2713189600000003</v>
      </c>
      <c r="S142" s="89"/>
      <c r="T142" s="169">
        <f>T143+T209+T358</f>
        <v>1.3523906899999998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BK143+BK209+BK358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P144+P152+P189+P201+P207</f>
        <v>0</v>
      </c>
      <c r="Q143" s="177"/>
      <c r="R143" s="178">
        <f>R144+R152+R189+R201+R207</f>
        <v>2.7896386000000004</v>
      </c>
      <c r="S143" s="177"/>
      <c r="T143" s="179">
        <f>T144+T152+T189+T201+T207</f>
        <v>1.2272779999999999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BK144+BK152+BK189+BK201+BK207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0.32565756000000001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0.17100000000000001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0.30546756000000003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0.17100000000000001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SUM(P153:P188)</f>
        <v>0</v>
      </c>
      <c r="Q152" s="177"/>
      <c r="R152" s="178">
        <f>SUM(R153:R188)</f>
        <v>2.4627035400000001</v>
      </c>
      <c r="S152" s="177"/>
      <c r="T152" s="179">
        <f>SUM(T153:T188)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SUM(BK153:BK188)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17.300000000000001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0.0044979999999999994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17.300000000000001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17.300000000000001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0.084597000000000006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181</v>
      </c>
      <c r="G162" s="14"/>
      <c r="H162" s="210">
        <v>17.300000000000001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182</v>
      </c>
      <c r="D163" s="185" t="s">
        <v>142</v>
      </c>
      <c r="E163" s="186" t="s">
        <v>183</v>
      </c>
      <c r="F163" s="187" t="s">
        <v>184</v>
      </c>
      <c r="G163" s="188" t="s">
        <v>166</v>
      </c>
      <c r="H163" s="189">
        <v>17.300000000000001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0.051900000000000002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185</v>
      </c>
    </row>
    <row r="164" s="2" customFormat="1" ht="21.75" customHeight="1">
      <c r="A164" s="37"/>
      <c r="B164" s="184"/>
      <c r="C164" s="185" t="s">
        <v>186</v>
      </c>
      <c r="D164" s="185" t="s">
        <v>142</v>
      </c>
      <c r="E164" s="186" t="s">
        <v>187</v>
      </c>
      <c r="F164" s="187" t="s">
        <v>188</v>
      </c>
      <c r="G164" s="188" t="s">
        <v>166</v>
      </c>
      <c r="H164" s="189">
        <v>22.798999999999999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0.0059277399999999991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189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190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191</v>
      </c>
      <c r="G166" s="14"/>
      <c r="H166" s="210">
        <v>30.779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192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22.798999999999999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193</v>
      </c>
      <c r="D169" s="185" t="s">
        <v>142</v>
      </c>
      <c r="E169" s="186" t="s">
        <v>194</v>
      </c>
      <c r="F169" s="187" t="s">
        <v>195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196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197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198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199</v>
      </c>
      <c r="D173" s="185" t="s">
        <v>142</v>
      </c>
      <c r="E173" s="186" t="s">
        <v>200</v>
      </c>
      <c r="F173" s="187" t="s">
        <v>201</v>
      </c>
      <c r="G173" s="188" t="s">
        <v>166</v>
      </c>
      <c r="H173" s="189">
        <v>1.05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0.0051345000000000002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202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203</v>
      </c>
      <c r="G174" s="14"/>
      <c r="H174" s="210">
        <v>1.05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204</v>
      </c>
      <c r="D175" s="185" t="s">
        <v>142</v>
      </c>
      <c r="E175" s="186" t="s">
        <v>205</v>
      </c>
      <c r="F175" s="187" t="s">
        <v>206</v>
      </c>
      <c r="G175" s="188" t="s">
        <v>166</v>
      </c>
      <c r="H175" s="189">
        <v>27.838999999999999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0.083516999999999994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207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208</v>
      </c>
      <c r="G176" s="14"/>
      <c r="H176" s="210">
        <v>27.838999999999999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209</v>
      </c>
      <c r="D177" s="185" t="s">
        <v>142</v>
      </c>
      <c r="E177" s="186" t="s">
        <v>210</v>
      </c>
      <c r="F177" s="187" t="s">
        <v>211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212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213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214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215</v>
      </c>
      <c r="D180" s="185" t="s">
        <v>142</v>
      </c>
      <c r="E180" s="186" t="s">
        <v>216</v>
      </c>
      <c r="F180" s="187" t="s">
        <v>217</v>
      </c>
      <c r="G180" s="188" t="s">
        <v>166</v>
      </c>
      <c r="H180" s="189">
        <v>22.798999999999999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0.11855479999999999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218</v>
      </c>
    </row>
    <row r="181" s="2" customFormat="1" ht="21.75" customHeight="1">
      <c r="A181" s="37"/>
      <c r="B181" s="184"/>
      <c r="C181" s="185" t="s">
        <v>219</v>
      </c>
      <c r="D181" s="185" t="s">
        <v>142</v>
      </c>
      <c r="E181" s="186" t="s">
        <v>220</v>
      </c>
      <c r="F181" s="187" t="s">
        <v>221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222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223</v>
      </c>
      <c r="F182" s="187" t="s">
        <v>224</v>
      </c>
      <c r="G182" s="188" t="s">
        <v>166</v>
      </c>
      <c r="H182" s="189">
        <v>10.85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1.1392499999999999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225</v>
      </c>
    </row>
    <row r="183" s="14" customFormat="1">
      <c r="A183" s="14"/>
      <c r="B183" s="207"/>
      <c r="C183" s="14"/>
      <c r="D183" s="200" t="s">
        <v>149</v>
      </c>
      <c r="E183" s="208" t="s">
        <v>1</v>
      </c>
      <c r="F183" s="209" t="s">
        <v>226</v>
      </c>
      <c r="G183" s="14"/>
      <c r="H183" s="210">
        <v>10.85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149</v>
      </c>
      <c r="AU183" s="208" t="s">
        <v>147</v>
      </c>
      <c r="AV183" s="14" t="s">
        <v>147</v>
      </c>
      <c r="AW183" s="14" t="s">
        <v>36</v>
      </c>
      <c r="AX183" s="14" t="s">
        <v>88</v>
      </c>
      <c r="AY183" s="208" t="s">
        <v>139</v>
      </c>
    </row>
    <row r="184" s="2" customFormat="1" ht="16.5" customHeight="1">
      <c r="A184" s="37"/>
      <c r="B184" s="184"/>
      <c r="C184" s="185" t="s">
        <v>227</v>
      </c>
      <c r="D184" s="185" t="s">
        <v>142</v>
      </c>
      <c r="E184" s="186" t="s">
        <v>228</v>
      </c>
      <c r="F184" s="187" t="s">
        <v>229</v>
      </c>
      <c r="G184" s="188" t="s">
        <v>166</v>
      </c>
      <c r="H184" s="189">
        <v>10.85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230</v>
      </c>
    </row>
    <row r="185" s="2" customFormat="1" ht="16.5" customHeight="1">
      <c r="A185" s="37"/>
      <c r="B185" s="184"/>
      <c r="C185" s="185" t="s">
        <v>231</v>
      </c>
      <c r="D185" s="185" t="s">
        <v>142</v>
      </c>
      <c r="E185" s="186" t="s">
        <v>232</v>
      </c>
      <c r="F185" s="187" t="s">
        <v>233</v>
      </c>
      <c r="G185" s="188" t="s">
        <v>166</v>
      </c>
      <c r="H185" s="189">
        <v>10.85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0.00056999999999999998</v>
      </c>
      <c r="R185" s="195">
        <f>Q185*H185</f>
        <v>0.0061844999999999999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234</v>
      </c>
    </row>
    <row r="186" s="2" customFormat="1" ht="33" customHeight="1">
      <c r="A186" s="37"/>
      <c r="B186" s="184"/>
      <c r="C186" s="185" t="s">
        <v>235</v>
      </c>
      <c r="D186" s="185" t="s">
        <v>142</v>
      </c>
      <c r="E186" s="186" t="s">
        <v>236</v>
      </c>
      <c r="F186" s="187" t="s">
        <v>237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0.44169999999999998</v>
      </c>
      <c r="R186" s="195">
        <f>Q186*H186</f>
        <v>0.44169999999999998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238</v>
      </c>
    </row>
    <row r="187" s="2" customFormat="1" ht="21.75" customHeight="1">
      <c r="A187" s="37"/>
      <c r="B187" s="184"/>
      <c r="C187" s="185" t="s">
        <v>239</v>
      </c>
      <c r="D187" s="185" t="s">
        <v>142</v>
      </c>
      <c r="E187" s="186" t="s">
        <v>240</v>
      </c>
      <c r="F187" s="187" t="s">
        <v>241</v>
      </c>
      <c r="G187" s="188" t="s">
        <v>154</v>
      </c>
      <c r="H187" s="189">
        <v>1</v>
      </c>
      <c r="I187" s="190"/>
      <c r="J187" s="191">
        <f>ROUND(I187*H187,2)</f>
        <v>0</v>
      </c>
      <c r="K187" s="192"/>
      <c r="L187" s="38"/>
      <c r="M187" s="193" t="s">
        <v>1</v>
      </c>
      <c r="N187" s="194" t="s">
        <v>46</v>
      </c>
      <c r="O187" s="76"/>
      <c r="P187" s="195">
        <f>O187*H187</f>
        <v>0</v>
      </c>
      <c r="Q187" s="195">
        <v>0.053620000000000001</v>
      </c>
      <c r="R187" s="195">
        <f>Q187*H187</f>
        <v>0.053620000000000001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146</v>
      </c>
      <c r="AT187" s="197" t="s">
        <v>142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242</v>
      </c>
    </row>
    <row r="188" s="2" customFormat="1" ht="16.5" customHeight="1">
      <c r="A188" s="37"/>
      <c r="B188" s="184"/>
      <c r="C188" s="223" t="s">
        <v>243</v>
      </c>
      <c r="D188" s="223" t="s">
        <v>244</v>
      </c>
      <c r="E188" s="224" t="s">
        <v>245</v>
      </c>
      <c r="F188" s="225" t="s">
        <v>246</v>
      </c>
      <c r="G188" s="226" t="s">
        <v>154</v>
      </c>
      <c r="H188" s="227">
        <v>1</v>
      </c>
      <c r="I188" s="228"/>
      <c r="J188" s="229">
        <f>ROUND(I188*H188,2)</f>
        <v>0</v>
      </c>
      <c r="K188" s="230"/>
      <c r="L188" s="231"/>
      <c r="M188" s="232" t="s">
        <v>1</v>
      </c>
      <c r="N188" s="233" t="s">
        <v>46</v>
      </c>
      <c r="O188" s="76"/>
      <c r="P188" s="195">
        <f>O188*H188</f>
        <v>0</v>
      </c>
      <c r="Q188" s="195">
        <v>0.052999999999999998</v>
      </c>
      <c r="R188" s="195">
        <f>Q188*H188</f>
        <v>0.052999999999999998</v>
      </c>
      <c r="S188" s="195">
        <v>0</v>
      </c>
      <c r="T188" s="19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7" t="s">
        <v>186</v>
      </c>
      <c r="AT188" s="197" t="s">
        <v>244</v>
      </c>
      <c r="AU188" s="197" t="s">
        <v>147</v>
      </c>
      <c r="AY188" s="18" t="s">
        <v>139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147</v>
      </c>
      <c r="BK188" s="198">
        <f>ROUND(I188*H188,2)</f>
        <v>0</v>
      </c>
      <c r="BL188" s="18" t="s">
        <v>146</v>
      </c>
      <c r="BM188" s="197" t="s">
        <v>247</v>
      </c>
    </row>
    <row r="189" s="12" customFormat="1" ht="22.8" customHeight="1">
      <c r="A189" s="12"/>
      <c r="B189" s="171"/>
      <c r="C189" s="12"/>
      <c r="D189" s="172" t="s">
        <v>79</v>
      </c>
      <c r="E189" s="182" t="s">
        <v>193</v>
      </c>
      <c r="F189" s="182" t="s">
        <v>248</v>
      </c>
      <c r="G189" s="12"/>
      <c r="H189" s="12"/>
      <c r="I189" s="174"/>
      <c r="J189" s="183">
        <f>BK189</f>
        <v>0</v>
      </c>
      <c r="K189" s="12"/>
      <c r="L189" s="171"/>
      <c r="M189" s="176"/>
      <c r="N189" s="177"/>
      <c r="O189" s="177"/>
      <c r="P189" s="178">
        <f>SUM(P190:P200)</f>
        <v>0</v>
      </c>
      <c r="Q189" s="177"/>
      <c r="R189" s="178">
        <f>SUM(R190:R200)</f>
        <v>0.0012775</v>
      </c>
      <c r="S189" s="177"/>
      <c r="T189" s="179">
        <f>SUM(T190:T200)</f>
        <v>1.2272779999999999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2" t="s">
        <v>88</v>
      </c>
      <c r="AT189" s="180" t="s">
        <v>79</v>
      </c>
      <c r="AU189" s="180" t="s">
        <v>88</v>
      </c>
      <c r="AY189" s="172" t="s">
        <v>139</v>
      </c>
      <c r="BK189" s="181">
        <f>SUM(BK190:BK200)</f>
        <v>0</v>
      </c>
    </row>
    <row r="190" s="2" customFormat="1" ht="21.75" customHeight="1">
      <c r="A190" s="37"/>
      <c r="B190" s="184"/>
      <c r="C190" s="185" t="s">
        <v>7</v>
      </c>
      <c r="D190" s="185" t="s">
        <v>142</v>
      </c>
      <c r="E190" s="186" t="s">
        <v>249</v>
      </c>
      <c r="F190" s="187" t="s">
        <v>250</v>
      </c>
      <c r="G190" s="188" t="s">
        <v>166</v>
      </c>
      <c r="H190" s="189">
        <v>19.75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4.0000000000000003E-05</v>
      </c>
      <c r="R190" s="195">
        <f>Q190*H190</f>
        <v>0.00079000000000000001</v>
      </c>
      <c r="S190" s="195">
        <v>0</v>
      </c>
      <c r="T190" s="19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251</v>
      </c>
    </row>
    <row r="191" s="14" customFormat="1">
      <c r="A191" s="14"/>
      <c r="B191" s="207"/>
      <c r="C191" s="14"/>
      <c r="D191" s="200" t="s">
        <v>149</v>
      </c>
      <c r="E191" s="208" t="s">
        <v>1</v>
      </c>
      <c r="F191" s="209" t="s">
        <v>252</v>
      </c>
      <c r="G191" s="14"/>
      <c r="H191" s="210">
        <v>19.75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149</v>
      </c>
      <c r="AU191" s="208" t="s">
        <v>147</v>
      </c>
      <c r="AV191" s="14" t="s">
        <v>147</v>
      </c>
      <c r="AW191" s="14" t="s">
        <v>36</v>
      </c>
      <c r="AX191" s="14" t="s">
        <v>88</v>
      </c>
      <c r="AY191" s="208" t="s">
        <v>139</v>
      </c>
    </row>
    <row r="192" s="2" customFormat="1" ht="21.75" customHeight="1">
      <c r="A192" s="37"/>
      <c r="B192" s="184"/>
      <c r="C192" s="185" t="s">
        <v>253</v>
      </c>
      <c r="D192" s="185" t="s">
        <v>142</v>
      </c>
      <c r="E192" s="186" t="s">
        <v>254</v>
      </c>
      <c r="F192" s="187" t="s">
        <v>255</v>
      </c>
      <c r="G192" s="188" t="s">
        <v>166</v>
      </c>
      <c r="H192" s="189">
        <v>0.63800000000000001</v>
      </c>
      <c r="I192" s="190"/>
      <c r="J192" s="191">
        <f>ROUND(I192*H192,2)</f>
        <v>0</v>
      </c>
      <c r="K192" s="192"/>
      <c r="L192" s="38"/>
      <c r="M192" s="193" t="s">
        <v>1</v>
      </c>
      <c r="N192" s="194" t="s">
        <v>46</v>
      </c>
      <c r="O192" s="76"/>
      <c r="P192" s="195">
        <f>O192*H192</f>
        <v>0</v>
      </c>
      <c r="Q192" s="195">
        <v>0</v>
      </c>
      <c r="R192" s="195">
        <f>Q192*H192</f>
        <v>0</v>
      </c>
      <c r="S192" s="195">
        <v>0.13100000000000001</v>
      </c>
      <c r="T192" s="196">
        <f>S192*H192</f>
        <v>0.083578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7" t="s">
        <v>146</v>
      </c>
      <c r="AT192" s="197" t="s">
        <v>142</v>
      </c>
      <c r="AU192" s="197" t="s">
        <v>147</v>
      </c>
      <c r="AY192" s="18" t="s">
        <v>139</v>
      </c>
      <c r="BE192" s="198">
        <f>IF(N192="základní",J192,0)</f>
        <v>0</v>
      </c>
      <c r="BF192" s="198">
        <f>IF(N192="snížená",J192,0)</f>
        <v>0</v>
      </c>
      <c r="BG192" s="198">
        <f>IF(N192="zákl. přenesená",J192,0)</f>
        <v>0</v>
      </c>
      <c r="BH192" s="198">
        <f>IF(N192="sníž. přenesená",J192,0)</f>
        <v>0</v>
      </c>
      <c r="BI192" s="198">
        <f>IF(N192="nulová",J192,0)</f>
        <v>0</v>
      </c>
      <c r="BJ192" s="18" t="s">
        <v>147</v>
      </c>
      <c r="BK192" s="198">
        <f>ROUND(I192*H192,2)</f>
        <v>0</v>
      </c>
      <c r="BL192" s="18" t="s">
        <v>146</v>
      </c>
      <c r="BM192" s="197" t="s">
        <v>256</v>
      </c>
    </row>
    <row r="193" s="13" customFormat="1">
      <c r="A193" s="13"/>
      <c r="B193" s="199"/>
      <c r="C193" s="13"/>
      <c r="D193" s="200" t="s">
        <v>149</v>
      </c>
      <c r="E193" s="201" t="s">
        <v>1</v>
      </c>
      <c r="F193" s="202" t="s">
        <v>257</v>
      </c>
      <c r="G193" s="13"/>
      <c r="H193" s="201" t="s">
        <v>1</v>
      </c>
      <c r="I193" s="203"/>
      <c r="J193" s="13"/>
      <c r="K193" s="13"/>
      <c r="L193" s="199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149</v>
      </c>
      <c r="AU193" s="201" t="s">
        <v>147</v>
      </c>
      <c r="AV193" s="13" t="s">
        <v>88</v>
      </c>
      <c r="AW193" s="13" t="s">
        <v>36</v>
      </c>
      <c r="AX193" s="13" t="s">
        <v>80</v>
      </c>
      <c r="AY193" s="201" t="s">
        <v>139</v>
      </c>
    </row>
    <row r="194" s="14" customFormat="1">
      <c r="A194" s="14"/>
      <c r="B194" s="207"/>
      <c r="C194" s="14"/>
      <c r="D194" s="200" t="s">
        <v>149</v>
      </c>
      <c r="E194" s="208" t="s">
        <v>1</v>
      </c>
      <c r="F194" s="209" t="s">
        <v>258</v>
      </c>
      <c r="G194" s="14"/>
      <c r="H194" s="210">
        <v>0.63800000000000001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149</v>
      </c>
      <c r="AU194" s="208" t="s">
        <v>147</v>
      </c>
      <c r="AV194" s="14" t="s">
        <v>147</v>
      </c>
      <c r="AW194" s="14" t="s">
        <v>36</v>
      </c>
      <c r="AX194" s="14" t="s">
        <v>80</v>
      </c>
      <c r="AY194" s="208" t="s">
        <v>139</v>
      </c>
    </row>
    <row r="195" s="15" customFormat="1">
      <c r="A195" s="15"/>
      <c r="B195" s="215"/>
      <c r="C195" s="15"/>
      <c r="D195" s="200" t="s">
        <v>149</v>
      </c>
      <c r="E195" s="216" t="s">
        <v>1</v>
      </c>
      <c r="F195" s="217" t="s">
        <v>177</v>
      </c>
      <c r="G195" s="15"/>
      <c r="H195" s="218">
        <v>0.63800000000000001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149</v>
      </c>
      <c r="AU195" s="216" t="s">
        <v>147</v>
      </c>
      <c r="AV195" s="15" t="s">
        <v>146</v>
      </c>
      <c r="AW195" s="15" t="s">
        <v>36</v>
      </c>
      <c r="AX195" s="15" t="s">
        <v>88</v>
      </c>
      <c r="AY195" s="216" t="s">
        <v>139</v>
      </c>
    </row>
    <row r="196" s="2" customFormat="1" ht="21.75" customHeight="1">
      <c r="A196" s="37"/>
      <c r="B196" s="184"/>
      <c r="C196" s="185" t="s">
        <v>259</v>
      </c>
      <c r="D196" s="185" t="s">
        <v>142</v>
      </c>
      <c r="E196" s="186" t="s">
        <v>260</v>
      </c>
      <c r="F196" s="187" t="s">
        <v>261</v>
      </c>
      <c r="G196" s="188" t="s">
        <v>166</v>
      </c>
      <c r="H196" s="189">
        <v>10.85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</v>
      </c>
      <c r="R196" s="195">
        <f>Q196*H196</f>
        <v>0</v>
      </c>
      <c r="S196" s="195">
        <v>0.089999999999999997</v>
      </c>
      <c r="T196" s="196">
        <f>S196*H196</f>
        <v>0.97649999999999992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262</v>
      </c>
    </row>
    <row r="197" s="2" customFormat="1" ht="16.5" customHeight="1">
      <c r="A197" s="37"/>
      <c r="B197" s="184"/>
      <c r="C197" s="185" t="s">
        <v>263</v>
      </c>
      <c r="D197" s="185" t="s">
        <v>142</v>
      </c>
      <c r="E197" s="186" t="s">
        <v>264</v>
      </c>
      <c r="F197" s="187" t="s">
        <v>265</v>
      </c>
      <c r="G197" s="188" t="s">
        <v>166</v>
      </c>
      <c r="H197" s="189">
        <v>2.2000000000000002</v>
      </c>
      <c r="I197" s="190"/>
      <c r="J197" s="191">
        <f>ROUND(I197*H197,2)</f>
        <v>0</v>
      </c>
      <c r="K197" s="192"/>
      <c r="L197" s="38"/>
      <c r="M197" s="193" t="s">
        <v>1</v>
      </c>
      <c r="N197" s="194" t="s">
        <v>46</v>
      </c>
      <c r="O197" s="76"/>
      <c r="P197" s="195">
        <f>O197*H197</f>
        <v>0</v>
      </c>
      <c r="Q197" s="195">
        <v>0</v>
      </c>
      <c r="R197" s="195">
        <f>Q197*H197</f>
        <v>0</v>
      </c>
      <c r="S197" s="195">
        <v>0.075999999999999998</v>
      </c>
      <c r="T197" s="196">
        <f>S197*H197</f>
        <v>0.16720000000000002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7" t="s">
        <v>146</v>
      </c>
      <c r="AT197" s="197" t="s">
        <v>142</v>
      </c>
      <c r="AU197" s="197" t="s">
        <v>147</v>
      </c>
      <c r="AY197" s="18" t="s">
        <v>139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147</v>
      </c>
      <c r="BK197" s="198">
        <f>ROUND(I197*H197,2)</f>
        <v>0</v>
      </c>
      <c r="BL197" s="18" t="s">
        <v>146</v>
      </c>
      <c r="BM197" s="197" t="s">
        <v>266</v>
      </c>
    </row>
    <row r="198" s="2" customFormat="1" ht="21.75" customHeight="1">
      <c r="A198" s="37"/>
      <c r="B198" s="184"/>
      <c r="C198" s="185" t="s">
        <v>267</v>
      </c>
      <c r="D198" s="185" t="s">
        <v>142</v>
      </c>
      <c r="E198" s="186" t="s">
        <v>268</v>
      </c>
      <c r="F198" s="187" t="s">
        <v>269</v>
      </c>
      <c r="G198" s="188" t="s">
        <v>158</v>
      </c>
      <c r="H198" s="189">
        <v>0.75</v>
      </c>
      <c r="I198" s="190"/>
      <c r="J198" s="191">
        <f>ROUND(I198*H198,2)</f>
        <v>0</v>
      </c>
      <c r="K198" s="192"/>
      <c r="L198" s="38"/>
      <c r="M198" s="193" t="s">
        <v>1</v>
      </c>
      <c r="N198" s="194" t="s">
        <v>46</v>
      </c>
      <c r="O198" s="76"/>
      <c r="P198" s="195">
        <f>O198*H198</f>
        <v>0</v>
      </c>
      <c r="Q198" s="195">
        <v>0.00064999999999999997</v>
      </c>
      <c r="R198" s="195">
        <f>Q198*H198</f>
        <v>0.00048749999999999998</v>
      </c>
      <c r="S198" s="195">
        <v>0</v>
      </c>
      <c r="T198" s="19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7" t="s">
        <v>146</v>
      </c>
      <c r="AT198" s="197" t="s">
        <v>142</v>
      </c>
      <c r="AU198" s="197" t="s">
        <v>147</v>
      </c>
      <c r="AY198" s="18" t="s">
        <v>139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18" t="s">
        <v>147</v>
      </c>
      <c r="BK198" s="198">
        <f>ROUND(I198*H198,2)</f>
        <v>0</v>
      </c>
      <c r="BL198" s="18" t="s">
        <v>146</v>
      </c>
      <c r="BM198" s="197" t="s">
        <v>270</v>
      </c>
    </row>
    <row r="199" s="13" customFormat="1">
      <c r="A199" s="13"/>
      <c r="B199" s="199"/>
      <c r="C199" s="13"/>
      <c r="D199" s="200" t="s">
        <v>149</v>
      </c>
      <c r="E199" s="201" t="s">
        <v>1</v>
      </c>
      <c r="F199" s="202" t="s">
        <v>271</v>
      </c>
      <c r="G199" s="13"/>
      <c r="H199" s="201" t="s">
        <v>1</v>
      </c>
      <c r="I199" s="203"/>
      <c r="J199" s="13"/>
      <c r="K199" s="13"/>
      <c r="L199" s="199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149</v>
      </c>
      <c r="AU199" s="201" t="s">
        <v>147</v>
      </c>
      <c r="AV199" s="13" t="s">
        <v>88</v>
      </c>
      <c r="AW199" s="13" t="s">
        <v>36</v>
      </c>
      <c r="AX199" s="13" t="s">
        <v>80</v>
      </c>
      <c r="AY199" s="201" t="s">
        <v>139</v>
      </c>
    </row>
    <row r="200" s="14" customFormat="1">
      <c r="A200" s="14"/>
      <c r="B200" s="207"/>
      <c r="C200" s="14"/>
      <c r="D200" s="200" t="s">
        <v>149</v>
      </c>
      <c r="E200" s="208" t="s">
        <v>1</v>
      </c>
      <c r="F200" s="209" t="s">
        <v>272</v>
      </c>
      <c r="G200" s="14"/>
      <c r="H200" s="210">
        <v>0.75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149</v>
      </c>
      <c r="AU200" s="208" t="s">
        <v>147</v>
      </c>
      <c r="AV200" s="14" t="s">
        <v>147</v>
      </c>
      <c r="AW200" s="14" t="s">
        <v>36</v>
      </c>
      <c r="AX200" s="14" t="s">
        <v>88</v>
      </c>
      <c r="AY200" s="208" t="s">
        <v>139</v>
      </c>
    </row>
    <row r="201" s="12" customFormat="1" ht="22.8" customHeight="1">
      <c r="A201" s="12"/>
      <c r="B201" s="171"/>
      <c r="C201" s="12"/>
      <c r="D201" s="172" t="s">
        <v>79</v>
      </c>
      <c r="E201" s="182" t="s">
        <v>273</v>
      </c>
      <c r="F201" s="182" t="s">
        <v>274</v>
      </c>
      <c r="G201" s="12"/>
      <c r="H201" s="12"/>
      <c r="I201" s="174"/>
      <c r="J201" s="183">
        <f>BK201</f>
        <v>0</v>
      </c>
      <c r="K201" s="12"/>
      <c r="L201" s="171"/>
      <c r="M201" s="176"/>
      <c r="N201" s="177"/>
      <c r="O201" s="177"/>
      <c r="P201" s="178">
        <f>SUM(P202:P206)</f>
        <v>0</v>
      </c>
      <c r="Q201" s="177"/>
      <c r="R201" s="178">
        <f>SUM(R202:R206)</f>
        <v>0</v>
      </c>
      <c r="S201" s="177"/>
      <c r="T201" s="179">
        <f>SUM(T202:T206)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72" t="s">
        <v>88</v>
      </c>
      <c r="AT201" s="180" t="s">
        <v>79</v>
      </c>
      <c r="AU201" s="180" t="s">
        <v>88</v>
      </c>
      <c r="AY201" s="172" t="s">
        <v>139</v>
      </c>
      <c r="BK201" s="181">
        <f>SUM(BK202:BK206)</f>
        <v>0</v>
      </c>
    </row>
    <row r="202" s="2" customFormat="1" ht="21.75" customHeight="1">
      <c r="A202" s="37"/>
      <c r="B202" s="184"/>
      <c r="C202" s="185" t="s">
        <v>275</v>
      </c>
      <c r="D202" s="185" t="s">
        <v>142</v>
      </c>
      <c r="E202" s="186" t="s">
        <v>276</v>
      </c>
      <c r="F202" s="187" t="s">
        <v>277</v>
      </c>
      <c r="G202" s="188" t="s">
        <v>278</v>
      </c>
      <c r="H202" s="189">
        <v>1.3520000000000001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279</v>
      </c>
    </row>
    <row r="203" s="2" customFormat="1" ht="21.75" customHeight="1">
      <c r="A203" s="37"/>
      <c r="B203" s="184"/>
      <c r="C203" s="185" t="s">
        <v>280</v>
      </c>
      <c r="D203" s="185" t="s">
        <v>142</v>
      </c>
      <c r="E203" s="186" t="s">
        <v>281</v>
      </c>
      <c r="F203" s="187" t="s">
        <v>282</v>
      </c>
      <c r="G203" s="188" t="s">
        <v>278</v>
      </c>
      <c r="H203" s="189">
        <v>1.3520000000000001</v>
      </c>
      <c r="I203" s="190"/>
      <c r="J203" s="191">
        <f>ROUND(I203*H203,2)</f>
        <v>0</v>
      </c>
      <c r="K203" s="192"/>
      <c r="L203" s="38"/>
      <c r="M203" s="193" t="s">
        <v>1</v>
      </c>
      <c r="N203" s="194" t="s">
        <v>46</v>
      </c>
      <c r="O203" s="76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7" t="s">
        <v>146</v>
      </c>
      <c r="AT203" s="197" t="s">
        <v>142</v>
      </c>
      <c r="AU203" s="197" t="s">
        <v>147</v>
      </c>
      <c r="AY203" s="18" t="s">
        <v>139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8" t="s">
        <v>147</v>
      </c>
      <c r="BK203" s="198">
        <f>ROUND(I203*H203,2)</f>
        <v>0</v>
      </c>
      <c r="BL203" s="18" t="s">
        <v>146</v>
      </c>
      <c r="BM203" s="197" t="s">
        <v>283</v>
      </c>
    </row>
    <row r="204" s="2" customFormat="1" ht="21.75" customHeight="1">
      <c r="A204" s="37"/>
      <c r="B204" s="184"/>
      <c r="C204" s="185" t="s">
        <v>284</v>
      </c>
      <c r="D204" s="185" t="s">
        <v>142</v>
      </c>
      <c r="E204" s="186" t="s">
        <v>285</v>
      </c>
      <c r="F204" s="187" t="s">
        <v>286</v>
      </c>
      <c r="G204" s="188" t="s">
        <v>278</v>
      </c>
      <c r="H204" s="189">
        <v>166.905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287</v>
      </c>
    </row>
    <row r="205" s="14" customFormat="1">
      <c r="A205" s="14"/>
      <c r="B205" s="207"/>
      <c r="C205" s="14"/>
      <c r="D205" s="200" t="s">
        <v>149</v>
      </c>
      <c r="E205" s="208" t="s">
        <v>1</v>
      </c>
      <c r="F205" s="209" t="s">
        <v>288</v>
      </c>
      <c r="G205" s="14"/>
      <c r="H205" s="210">
        <v>166.905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149</v>
      </c>
      <c r="AU205" s="208" t="s">
        <v>147</v>
      </c>
      <c r="AV205" s="14" t="s">
        <v>147</v>
      </c>
      <c r="AW205" s="14" t="s">
        <v>36</v>
      </c>
      <c r="AX205" s="14" t="s">
        <v>88</v>
      </c>
      <c r="AY205" s="208" t="s">
        <v>139</v>
      </c>
    </row>
    <row r="206" s="2" customFormat="1" ht="21.75" customHeight="1">
      <c r="A206" s="37"/>
      <c r="B206" s="184"/>
      <c r="C206" s="185" t="s">
        <v>289</v>
      </c>
      <c r="D206" s="185" t="s">
        <v>142</v>
      </c>
      <c r="E206" s="186" t="s">
        <v>290</v>
      </c>
      <c r="F206" s="187" t="s">
        <v>291</v>
      </c>
      <c r="G206" s="188" t="s">
        <v>278</v>
      </c>
      <c r="H206" s="189">
        <v>1.3520000000000001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292</v>
      </c>
    </row>
    <row r="207" s="12" customFormat="1" ht="22.8" customHeight="1">
      <c r="A207" s="12"/>
      <c r="B207" s="171"/>
      <c r="C207" s="12"/>
      <c r="D207" s="172" t="s">
        <v>79</v>
      </c>
      <c r="E207" s="182" t="s">
        <v>293</v>
      </c>
      <c r="F207" s="182" t="s">
        <v>294</v>
      </c>
      <c r="G207" s="12"/>
      <c r="H207" s="12"/>
      <c r="I207" s="174"/>
      <c r="J207" s="183">
        <f>BK207</f>
        <v>0</v>
      </c>
      <c r="K207" s="12"/>
      <c r="L207" s="171"/>
      <c r="M207" s="176"/>
      <c r="N207" s="177"/>
      <c r="O207" s="177"/>
      <c r="P207" s="178">
        <f>P208</f>
        <v>0</v>
      </c>
      <c r="Q207" s="177"/>
      <c r="R207" s="178">
        <f>R208</f>
        <v>0</v>
      </c>
      <c r="S207" s="177"/>
      <c r="T207" s="179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88</v>
      </c>
      <c r="AT207" s="180" t="s">
        <v>79</v>
      </c>
      <c r="AU207" s="180" t="s">
        <v>88</v>
      </c>
      <c r="AY207" s="172" t="s">
        <v>139</v>
      </c>
      <c r="BK207" s="181">
        <f>BK208</f>
        <v>0</v>
      </c>
    </row>
    <row r="208" s="2" customFormat="1" ht="16.5" customHeight="1">
      <c r="A208" s="37"/>
      <c r="B208" s="184"/>
      <c r="C208" s="185" t="s">
        <v>295</v>
      </c>
      <c r="D208" s="185" t="s">
        <v>142</v>
      </c>
      <c r="E208" s="186" t="s">
        <v>296</v>
      </c>
      <c r="F208" s="187" t="s">
        <v>297</v>
      </c>
      <c r="G208" s="188" t="s">
        <v>278</v>
      </c>
      <c r="H208" s="189">
        <v>2.79</v>
      </c>
      <c r="I208" s="190"/>
      <c r="J208" s="191">
        <f>ROUND(I208*H208,2)</f>
        <v>0</v>
      </c>
      <c r="K208" s="192"/>
      <c r="L208" s="38"/>
      <c r="M208" s="193" t="s">
        <v>1</v>
      </c>
      <c r="N208" s="194" t="s">
        <v>46</v>
      </c>
      <c r="O208" s="76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7" t="s">
        <v>146</v>
      </c>
      <c r="AT208" s="197" t="s">
        <v>142</v>
      </c>
      <c r="AU208" s="197" t="s">
        <v>147</v>
      </c>
      <c r="AY208" s="18" t="s">
        <v>139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147</v>
      </c>
      <c r="BK208" s="198">
        <f>ROUND(I208*H208,2)</f>
        <v>0</v>
      </c>
      <c r="BL208" s="18" t="s">
        <v>146</v>
      </c>
      <c r="BM208" s="197" t="s">
        <v>298</v>
      </c>
    </row>
    <row r="209" s="12" customFormat="1" ht="25.92" customHeight="1">
      <c r="A209" s="12"/>
      <c r="B209" s="171"/>
      <c r="C209" s="12"/>
      <c r="D209" s="172" t="s">
        <v>79</v>
      </c>
      <c r="E209" s="173" t="s">
        <v>299</v>
      </c>
      <c r="F209" s="173" t="s">
        <v>300</v>
      </c>
      <c r="G209" s="12"/>
      <c r="H209" s="12"/>
      <c r="I209" s="174"/>
      <c r="J209" s="175">
        <f>BK209</f>
        <v>0</v>
      </c>
      <c r="K209" s="12"/>
      <c r="L209" s="171"/>
      <c r="M209" s="176"/>
      <c r="N209" s="177"/>
      <c r="O209" s="177"/>
      <c r="P209" s="178">
        <f>P210+P217+P228+P234+P244+P256+P258+P271+P275+P289+P303+P316+P330+P341+P344</f>
        <v>0</v>
      </c>
      <c r="Q209" s="177"/>
      <c r="R209" s="178">
        <f>R210+R217+R228+R234+R244+R256+R258+R271+R275+R289+R303+R316+R330+R341+R344</f>
        <v>1.4816803600000001</v>
      </c>
      <c r="S209" s="177"/>
      <c r="T209" s="179">
        <f>T210+T217+T228+T234+T244+T256+T258+T271+T275+T289+T303+T316+T330+T341+T344</f>
        <v>0.12511269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72" t="s">
        <v>147</v>
      </c>
      <c r="AT209" s="180" t="s">
        <v>79</v>
      </c>
      <c r="AU209" s="180" t="s">
        <v>80</v>
      </c>
      <c r="AY209" s="172" t="s">
        <v>139</v>
      </c>
      <c r="BK209" s="181">
        <f>BK210+BK217+BK228+BK234+BK244+BK256+BK258+BK271+BK275+BK289+BK303+BK316+BK330+BK341+BK344</f>
        <v>0</v>
      </c>
    </row>
    <row r="210" s="12" customFormat="1" ht="22.8" customHeight="1">
      <c r="A210" s="12"/>
      <c r="B210" s="171"/>
      <c r="C210" s="12"/>
      <c r="D210" s="172" t="s">
        <v>79</v>
      </c>
      <c r="E210" s="182" t="s">
        <v>301</v>
      </c>
      <c r="F210" s="182" t="s">
        <v>302</v>
      </c>
      <c r="G210" s="12"/>
      <c r="H210" s="12"/>
      <c r="I210" s="174"/>
      <c r="J210" s="183">
        <f>BK210</f>
        <v>0</v>
      </c>
      <c r="K210" s="12"/>
      <c r="L210" s="171"/>
      <c r="M210" s="176"/>
      <c r="N210" s="177"/>
      <c r="O210" s="177"/>
      <c r="P210" s="178">
        <f>SUM(P211:P216)</f>
        <v>0</v>
      </c>
      <c r="Q210" s="177"/>
      <c r="R210" s="178">
        <f>SUM(R211:R216)</f>
        <v>0.040686399999999998</v>
      </c>
      <c r="S210" s="177"/>
      <c r="T210" s="179">
        <f>SUM(T211:T216)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72" t="s">
        <v>147</v>
      </c>
      <c r="AT210" s="180" t="s">
        <v>79</v>
      </c>
      <c r="AU210" s="180" t="s">
        <v>88</v>
      </c>
      <c r="AY210" s="172" t="s">
        <v>139</v>
      </c>
      <c r="BK210" s="181">
        <f>SUM(BK211:BK216)</f>
        <v>0</v>
      </c>
    </row>
    <row r="211" s="2" customFormat="1" ht="21.75" customHeight="1">
      <c r="A211" s="37"/>
      <c r="B211" s="184"/>
      <c r="C211" s="185" t="s">
        <v>303</v>
      </c>
      <c r="D211" s="185" t="s">
        <v>142</v>
      </c>
      <c r="E211" s="186" t="s">
        <v>304</v>
      </c>
      <c r="F211" s="187" t="s">
        <v>305</v>
      </c>
      <c r="G211" s="188" t="s">
        <v>166</v>
      </c>
      <c r="H211" s="189">
        <v>4.5</v>
      </c>
      <c r="I211" s="190"/>
      <c r="J211" s="191">
        <f>ROUND(I211*H211,2)</f>
        <v>0</v>
      </c>
      <c r="K211" s="192"/>
      <c r="L211" s="38"/>
      <c r="M211" s="193" t="s">
        <v>1</v>
      </c>
      <c r="N211" s="194" t="s">
        <v>46</v>
      </c>
      <c r="O211" s="76"/>
      <c r="P211" s="195">
        <f>O211*H211</f>
        <v>0</v>
      </c>
      <c r="Q211" s="195">
        <v>0.0060000000000000001</v>
      </c>
      <c r="R211" s="195">
        <f>Q211*H211</f>
        <v>0.027</v>
      </c>
      <c r="S211" s="195">
        <v>0</v>
      </c>
      <c r="T211" s="19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7" t="s">
        <v>227</v>
      </c>
      <c r="AT211" s="197" t="s">
        <v>142</v>
      </c>
      <c r="AU211" s="197" t="s">
        <v>147</v>
      </c>
      <c r="AY211" s="18" t="s">
        <v>139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147</v>
      </c>
      <c r="BK211" s="198">
        <f>ROUND(I211*H211,2)</f>
        <v>0</v>
      </c>
      <c r="BL211" s="18" t="s">
        <v>227</v>
      </c>
      <c r="BM211" s="197" t="s">
        <v>306</v>
      </c>
    </row>
    <row r="212" s="14" customFormat="1">
      <c r="A212" s="14"/>
      <c r="B212" s="207"/>
      <c r="C212" s="14"/>
      <c r="D212" s="200" t="s">
        <v>149</v>
      </c>
      <c r="E212" s="208" t="s">
        <v>1</v>
      </c>
      <c r="F212" s="209" t="s">
        <v>307</v>
      </c>
      <c r="G212" s="14"/>
      <c r="H212" s="210">
        <v>4.5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149</v>
      </c>
      <c r="AU212" s="208" t="s">
        <v>147</v>
      </c>
      <c r="AV212" s="14" t="s">
        <v>147</v>
      </c>
      <c r="AW212" s="14" t="s">
        <v>36</v>
      </c>
      <c r="AX212" s="14" t="s">
        <v>88</v>
      </c>
      <c r="AY212" s="208" t="s">
        <v>139</v>
      </c>
    </row>
    <row r="213" s="2" customFormat="1" ht="21.75" customHeight="1">
      <c r="A213" s="37"/>
      <c r="B213" s="184"/>
      <c r="C213" s="185" t="s">
        <v>308</v>
      </c>
      <c r="D213" s="185" t="s">
        <v>142</v>
      </c>
      <c r="E213" s="186" t="s">
        <v>309</v>
      </c>
      <c r="F213" s="187" t="s">
        <v>310</v>
      </c>
      <c r="G213" s="188" t="s">
        <v>166</v>
      </c>
      <c r="H213" s="189">
        <v>2.2400000000000002</v>
      </c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0.00611</v>
      </c>
      <c r="R213" s="195">
        <f>Q213*H213</f>
        <v>0.013686400000000001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227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227</v>
      </c>
      <c r="BM213" s="197" t="s">
        <v>311</v>
      </c>
    </row>
    <row r="214" s="14" customFormat="1">
      <c r="A214" s="14"/>
      <c r="B214" s="207"/>
      <c r="C214" s="14"/>
      <c r="D214" s="200" t="s">
        <v>149</v>
      </c>
      <c r="E214" s="208" t="s">
        <v>1</v>
      </c>
      <c r="F214" s="209" t="s">
        <v>312</v>
      </c>
      <c r="G214" s="14"/>
      <c r="H214" s="210">
        <v>2.2400000000000002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149</v>
      </c>
      <c r="AU214" s="208" t="s">
        <v>147</v>
      </c>
      <c r="AV214" s="14" t="s">
        <v>147</v>
      </c>
      <c r="AW214" s="14" t="s">
        <v>36</v>
      </c>
      <c r="AX214" s="14" t="s">
        <v>80</v>
      </c>
      <c r="AY214" s="208" t="s">
        <v>139</v>
      </c>
    </row>
    <row r="215" s="15" customFormat="1">
      <c r="A215" s="15"/>
      <c r="B215" s="215"/>
      <c r="C215" s="15"/>
      <c r="D215" s="200" t="s">
        <v>149</v>
      </c>
      <c r="E215" s="216" t="s">
        <v>1</v>
      </c>
      <c r="F215" s="217" t="s">
        <v>177</v>
      </c>
      <c r="G215" s="15"/>
      <c r="H215" s="218">
        <v>2.2400000000000002</v>
      </c>
      <c r="I215" s="219"/>
      <c r="J215" s="15"/>
      <c r="K215" s="15"/>
      <c r="L215" s="215"/>
      <c r="M215" s="220"/>
      <c r="N215" s="221"/>
      <c r="O215" s="221"/>
      <c r="P215" s="221"/>
      <c r="Q215" s="221"/>
      <c r="R215" s="221"/>
      <c r="S215" s="221"/>
      <c r="T215" s="22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16" t="s">
        <v>149</v>
      </c>
      <c r="AU215" s="216" t="s">
        <v>147</v>
      </c>
      <c r="AV215" s="15" t="s">
        <v>146</v>
      </c>
      <c r="AW215" s="15" t="s">
        <v>36</v>
      </c>
      <c r="AX215" s="15" t="s">
        <v>88</v>
      </c>
      <c r="AY215" s="216" t="s">
        <v>139</v>
      </c>
    </row>
    <row r="216" s="2" customFormat="1" ht="21.75" customHeight="1">
      <c r="A216" s="37"/>
      <c r="B216" s="184"/>
      <c r="C216" s="185" t="s">
        <v>313</v>
      </c>
      <c r="D216" s="185" t="s">
        <v>142</v>
      </c>
      <c r="E216" s="186" t="s">
        <v>314</v>
      </c>
      <c r="F216" s="187" t="s">
        <v>315</v>
      </c>
      <c r="G216" s="188" t="s">
        <v>316</v>
      </c>
      <c r="H216" s="234"/>
      <c r="I216" s="190"/>
      <c r="J216" s="191">
        <f>ROUND(I216*H216,2)</f>
        <v>0</v>
      </c>
      <c r="K216" s="192"/>
      <c r="L216" s="38"/>
      <c r="M216" s="193" t="s">
        <v>1</v>
      </c>
      <c r="N216" s="194" t="s">
        <v>46</v>
      </c>
      <c r="O216" s="76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227</v>
      </c>
      <c r="AT216" s="197" t="s">
        <v>142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227</v>
      </c>
      <c r="BM216" s="197" t="s">
        <v>317</v>
      </c>
    </row>
    <row r="217" s="12" customFormat="1" ht="22.8" customHeight="1">
      <c r="A217" s="12"/>
      <c r="B217" s="171"/>
      <c r="C217" s="12"/>
      <c r="D217" s="172" t="s">
        <v>79</v>
      </c>
      <c r="E217" s="182" t="s">
        <v>318</v>
      </c>
      <c r="F217" s="182" t="s">
        <v>319</v>
      </c>
      <c r="G217" s="12"/>
      <c r="H217" s="12"/>
      <c r="I217" s="174"/>
      <c r="J217" s="183">
        <f>BK217</f>
        <v>0</v>
      </c>
      <c r="K217" s="12"/>
      <c r="L217" s="171"/>
      <c r="M217" s="176"/>
      <c r="N217" s="177"/>
      <c r="O217" s="177"/>
      <c r="P217" s="178">
        <f>SUM(P218:P227)</f>
        <v>0</v>
      </c>
      <c r="Q217" s="177"/>
      <c r="R217" s="178">
        <f>SUM(R218:R227)</f>
        <v>0.01186626</v>
      </c>
      <c r="S217" s="177"/>
      <c r="T217" s="179">
        <f>SUM(T218:T227)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2" t="s">
        <v>147</v>
      </c>
      <c r="AT217" s="180" t="s">
        <v>79</v>
      </c>
      <c r="AU217" s="180" t="s">
        <v>88</v>
      </c>
      <c r="AY217" s="172" t="s">
        <v>139</v>
      </c>
      <c r="BK217" s="181">
        <f>SUM(BK218:BK227)</f>
        <v>0</v>
      </c>
    </row>
    <row r="218" s="2" customFormat="1" ht="21.75" customHeight="1">
      <c r="A218" s="37"/>
      <c r="B218" s="184"/>
      <c r="C218" s="185" t="s">
        <v>320</v>
      </c>
      <c r="D218" s="185" t="s">
        <v>142</v>
      </c>
      <c r="E218" s="186" t="s">
        <v>321</v>
      </c>
      <c r="F218" s="187" t="s">
        <v>322</v>
      </c>
      <c r="G218" s="188" t="s">
        <v>166</v>
      </c>
      <c r="H218" s="189">
        <v>4.5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0.00029999999999999997</v>
      </c>
      <c r="R218" s="195">
        <f>Q218*H218</f>
        <v>0.0013499999999999999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227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227</v>
      </c>
      <c r="BM218" s="197" t="s">
        <v>323</v>
      </c>
    </row>
    <row r="219" s="2" customFormat="1" ht="21.75" customHeight="1">
      <c r="A219" s="37"/>
      <c r="B219" s="184"/>
      <c r="C219" s="223" t="s">
        <v>324</v>
      </c>
      <c r="D219" s="223" t="s">
        <v>244</v>
      </c>
      <c r="E219" s="224" t="s">
        <v>325</v>
      </c>
      <c r="F219" s="225" t="s">
        <v>326</v>
      </c>
      <c r="G219" s="226" t="s">
        <v>166</v>
      </c>
      <c r="H219" s="227">
        <v>5.2939999999999996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0.0016800000000000001</v>
      </c>
      <c r="R219" s="195">
        <f>Q219*H219</f>
        <v>0.0088939199999999996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308</v>
      </c>
      <c r="AT219" s="197" t="s">
        <v>244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227</v>
      </c>
      <c r="BM219" s="197" t="s">
        <v>327</v>
      </c>
    </row>
    <row r="220" s="14" customFormat="1">
      <c r="A220" s="14"/>
      <c r="B220" s="207"/>
      <c r="C220" s="14"/>
      <c r="D220" s="200" t="s">
        <v>149</v>
      </c>
      <c r="E220" s="14"/>
      <c r="F220" s="209" t="s">
        <v>328</v>
      </c>
      <c r="G220" s="14"/>
      <c r="H220" s="210">
        <v>5.2939999999999996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149</v>
      </c>
      <c r="AU220" s="208" t="s">
        <v>147</v>
      </c>
      <c r="AV220" s="14" t="s">
        <v>147</v>
      </c>
      <c r="AW220" s="14" t="s">
        <v>3</v>
      </c>
      <c r="AX220" s="14" t="s">
        <v>88</v>
      </c>
      <c r="AY220" s="208" t="s">
        <v>139</v>
      </c>
    </row>
    <row r="221" s="2" customFormat="1" ht="21.75" customHeight="1">
      <c r="A221" s="37"/>
      <c r="B221" s="184"/>
      <c r="C221" s="185" t="s">
        <v>329</v>
      </c>
      <c r="D221" s="185" t="s">
        <v>142</v>
      </c>
      <c r="E221" s="186" t="s">
        <v>330</v>
      </c>
      <c r="F221" s="187" t="s">
        <v>331</v>
      </c>
      <c r="G221" s="188" t="s">
        <v>158</v>
      </c>
      <c r="H221" s="189">
        <v>15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227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227</v>
      </c>
      <c r="BM221" s="197" t="s">
        <v>332</v>
      </c>
    </row>
    <row r="222" s="2" customFormat="1" ht="16.5" customHeight="1">
      <c r="A222" s="37"/>
      <c r="B222" s="184"/>
      <c r="C222" s="223" t="s">
        <v>333</v>
      </c>
      <c r="D222" s="223" t="s">
        <v>244</v>
      </c>
      <c r="E222" s="224" t="s">
        <v>334</v>
      </c>
      <c r="F222" s="225" t="s">
        <v>335</v>
      </c>
      <c r="G222" s="226" t="s">
        <v>158</v>
      </c>
      <c r="H222" s="227">
        <v>15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2.0000000000000002E-05</v>
      </c>
      <c r="R222" s="195">
        <f>Q222*H222</f>
        <v>0.00030000000000000003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308</v>
      </c>
      <c r="AT222" s="197" t="s">
        <v>244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227</v>
      </c>
      <c r="BM222" s="197" t="s">
        <v>336</v>
      </c>
    </row>
    <row r="223" s="2" customFormat="1" ht="21.75" customHeight="1">
      <c r="A223" s="37"/>
      <c r="B223" s="184"/>
      <c r="C223" s="185" t="s">
        <v>337</v>
      </c>
      <c r="D223" s="185" t="s">
        <v>142</v>
      </c>
      <c r="E223" s="186" t="s">
        <v>338</v>
      </c>
      <c r="F223" s="187" t="s">
        <v>339</v>
      </c>
      <c r="G223" s="188" t="s">
        <v>158</v>
      </c>
      <c r="H223" s="189">
        <v>4</v>
      </c>
      <c r="I223" s="190"/>
      <c r="J223" s="191">
        <f>ROUND(I223*H223,2)</f>
        <v>0</v>
      </c>
      <c r="K223" s="192"/>
      <c r="L223" s="38"/>
      <c r="M223" s="193" t="s">
        <v>1</v>
      </c>
      <c r="N223" s="194" t="s">
        <v>46</v>
      </c>
      <c r="O223" s="76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7" t="s">
        <v>227</v>
      </c>
      <c r="AT223" s="197" t="s">
        <v>142</v>
      </c>
      <c r="AU223" s="197" t="s">
        <v>147</v>
      </c>
      <c r="AY223" s="18" t="s">
        <v>139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8" t="s">
        <v>147</v>
      </c>
      <c r="BK223" s="198">
        <f>ROUND(I223*H223,2)</f>
        <v>0</v>
      </c>
      <c r="BL223" s="18" t="s">
        <v>227</v>
      </c>
      <c r="BM223" s="197" t="s">
        <v>340</v>
      </c>
    </row>
    <row r="224" s="2" customFormat="1" ht="21.75" customHeight="1">
      <c r="A224" s="37"/>
      <c r="B224" s="184"/>
      <c r="C224" s="185" t="s">
        <v>341</v>
      </c>
      <c r="D224" s="185" t="s">
        <v>142</v>
      </c>
      <c r="E224" s="186" t="s">
        <v>342</v>
      </c>
      <c r="F224" s="187" t="s">
        <v>343</v>
      </c>
      <c r="G224" s="188" t="s">
        <v>166</v>
      </c>
      <c r="H224" s="189">
        <v>5.5099999999999998</v>
      </c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4.0000000000000003E-05</v>
      </c>
      <c r="R224" s="195">
        <f>Q224*H224</f>
        <v>0.00022040000000000002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227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227</v>
      </c>
      <c r="BM224" s="197" t="s">
        <v>344</v>
      </c>
    </row>
    <row r="225" s="2" customFormat="1" ht="16.5" customHeight="1">
      <c r="A225" s="37"/>
      <c r="B225" s="184"/>
      <c r="C225" s="223" t="s">
        <v>345</v>
      </c>
      <c r="D225" s="223" t="s">
        <v>244</v>
      </c>
      <c r="E225" s="224" t="s">
        <v>346</v>
      </c>
      <c r="F225" s="225" t="s">
        <v>347</v>
      </c>
      <c r="G225" s="226" t="s">
        <v>166</v>
      </c>
      <c r="H225" s="227">
        <v>6.4820000000000002</v>
      </c>
      <c r="I225" s="228"/>
      <c r="J225" s="229">
        <f>ROUND(I225*H225,2)</f>
        <v>0</v>
      </c>
      <c r="K225" s="230"/>
      <c r="L225" s="231"/>
      <c r="M225" s="232" t="s">
        <v>1</v>
      </c>
      <c r="N225" s="233" t="s">
        <v>46</v>
      </c>
      <c r="O225" s="76"/>
      <c r="P225" s="195">
        <f>O225*H225</f>
        <v>0</v>
      </c>
      <c r="Q225" s="195">
        <v>0.00017000000000000001</v>
      </c>
      <c r="R225" s="195">
        <f>Q225*H225</f>
        <v>0.00110194</v>
      </c>
      <c r="S225" s="195">
        <v>0</v>
      </c>
      <c r="T225" s="19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7" t="s">
        <v>308</v>
      </c>
      <c r="AT225" s="197" t="s">
        <v>244</v>
      </c>
      <c r="AU225" s="197" t="s">
        <v>147</v>
      </c>
      <c r="AY225" s="18" t="s">
        <v>139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147</v>
      </c>
      <c r="BK225" s="198">
        <f>ROUND(I225*H225,2)</f>
        <v>0</v>
      </c>
      <c r="BL225" s="18" t="s">
        <v>227</v>
      </c>
      <c r="BM225" s="197" t="s">
        <v>348</v>
      </c>
    </row>
    <row r="226" s="14" customFormat="1">
      <c r="A226" s="14"/>
      <c r="B226" s="207"/>
      <c r="C226" s="14"/>
      <c r="D226" s="200" t="s">
        <v>149</v>
      </c>
      <c r="E226" s="14"/>
      <c r="F226" s="209" t="s">
        <v>349</v>
      </c>
      <c r="G226" s="14"/>
      <c r="H226" s="210">
        <v>6.4820000000000002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149</v>
      </c>
      <c r="AU226" s="208" t="s">
        <v>147</v>
      </c>
      <c r="AV226" s="14" t="s">
        <v>147</v>
      </c>
      <c r="AW226" s="14" t="s">
        <v>3</v>
      </c>
      <c r="AX226" s="14" t="s">
        <v>88</v>
      </c>
      <c r="AY226" s="208" t="s">
        <v>139</v>
      </c>
    </row>
    <row r="227" s="2" customFormat="1" ht="21.75" customHeight="1">
      <c r="A227" s="37"/>
      <c r="B227" s="184"/>
      <c r="C227" s="185" t="s">
        <v>350</v>
      </c>
      <c r="D227" s="185" t="s">
        <v>142</v>
      </c>
      <c r="E227" s="186" t="s">
        <v>351</v>
      </c>
      <c r="F227" s="187" t="s">
        <v>352</v>
      </c>
      <c r="G227" s="188" t="s">
        <v>316</v>
      </c>
      <c r="H227" s="234"/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227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227</v>
      </c>
      <c r="BM227" s="197" t="s">
        <v>353</v>
      </c>
    </row>
    <row r="228" s="12" customFormat="1" ht="22.8" customHeight="1">
      <c r="A228" s="12"/>
      <c r="B228" s="171"/>
      <c r="C228" s="12"/>
      <c r="D228" s="172" t="s">
        <v>79</v>
      </c>
      <c r="E228" s="182" t="s">
        <v>354</v>
      </c>
      <c r="F228" s="182" t="s">
        <v>355</v>
      </c>
      <c r="G228" s="12"/>
      <c r="H228" s="12"/>
      <c r="I228" s="174"/>
      <c r="J228" s="183">
        <f>BK228</f>
        <v>0</v>
      </c>
      <c r="K228" s="12"/>
      <c r="L228" s="171"/>
      <c r="M228" s="176"/>
      <c r="N228" s="177"/>
      <c r="O228" s="177"/>
      <c r="P228" s="178">
        <f>SUM(P229:P233)</f>
        <v>0</v>
      </c>
      <c r="Q228" s="177"/>
      <c r="R228" s="178">
        <f>SUM(R229:R233)</f>
        <v>0.0263</v>
      </c>
      <c r="S228" s="177"/>
      <c r="T228" s="179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72" t="s">
        <v>147</v>
      </c>
      <c r="AT228" s="180" t="s">
        <v>79</v>
      </c>
      <c r="AU228" s="180" t="s">
        <v>88</v>
      </c>
      <c r="AY228" s="172" t="s">
        <v>139</v>
      </c>
      <c r="BK228" s="181">
        <f>SUM(BK229:BK233)</f>
        <v>0</v>
      </c>
    </row>
    <row r="229" s="2" customFormat="1" ht="21.75" customHeight="1">
      <c r="A229" s="37"/>
      <c r="B229" s="184"/>
      <c r="C229" s="185" t="s">
        <v>356</v>
      </c>
      <c r="D229" s="185" t="s">
        <v>142</v>
      </c>
      <c r="E229" s="186" t="s">
        <v>357</v>
      </c>
      <c r="F229" s="187" t="s">
        <v>358</v>
      </c>
      <c r="G229" s="188" t="s">
        <v>158</v>
      </c>
      <c r="H229" s="189">
        <v>2.5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0.0012600000000000001</v>
      </c>
      <c r="R229" s="195">
        <f>Q229*H229</f>
        <v>0.00315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227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227</v>
      </c>
      <c r="BM229" s="197" t="s">
        <v>359</v>
      </c>
    </row>
    <row r="230" s="2" customFormat="1" ht="21.75" customHeight="1">
      <c r="A230" s="37"/>
      <c r="B230" s="184"/>
      <c r="C230" s="185" t="s">
        <v>360</v>
      </c>
      <c r="D230" s="185" t="s">
        <v>142</v>
      </c>
      <c r="E230" s="186" t="s">
        <v>361</v>
      </c>
      <c r="F230" s="187" t="s">
        <v>362</v>
      </c>
      <c r="G230" s="188" t="s">
        <v>158</v>
      </c>
      <c r="H230" s="189">
        <v>5.5</v>
      </c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0.0040200000000000001</v>
      </c>
      <c r="R230" s="195">
        <f>Q230*H230</f>
        <v>0.022110000000000001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227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227</v>
      </c>
      <c r="BM230" s="197" t="s">
        <v>363</v>
      </c>
    </row>
    <row r="231" s="2" customFormat="1" ht="16.5" customHeight="1">
      <c r="A231" s="37"/>
      <c r="B231" s="184"/>
      <c r="C231" s="185" t="s">
        <v>364</v>
      </c>
      <c r="D231" s="185" t="s">
        <v>142</v>
      </c>
      <c r="E231" s="186" t="s">
        <v>365</v>
      </c>
      <c r="F231" s="187" t="s">
        <v>366</v>
      </c>
      <c r="G231" s="188" t="s">
        <v>158</v>
      </c>
      <c r="H231" s="189">
        <v>2</v>
      </c>
      <c r="I231" s="190"/>
      <c r="J231" s="191">
        <f>ROUND(I231*H231,2)</f>
        <v>0</v>
      </c>
      <c r="K231" s="192"/>
      <c r="L231" s="38"/>
      <c r="M231" s="193" t="s">
        <v>1</v>
      </c>
      <c r="N231" s="194" t="s">
        <v>46</v>
      </c>
      <c r="O231" s="76"/>
      <c r="P231" s="195">
        <f>O231*H231</f>
        <v>0</v>
      </c>
      <c r="Q231" s="195">
        <v>0.00051999999999999995</v>
      </c>
      <c r="R231" s="195">
        <f>Q231*H231</f>
        <v>0.0010399999999999999</v>
      </c>
      <c r="S231" s="195">
        <v>0</v>
      </c>
      <c r="T231" s="19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7" t="s">
        <v>227</v>
      </c>
      <c r="AT231" s="197" t="s">
        <v>142</v>
      </c>
      <c r="AU231" s="197" t="s">
        <v>147</v>
      </c>
      <c r="AY231" s="18" t="s">
        <v>139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8" t="s">
        <v>147</v>
      </c>
      <c r="BK231" s="198">
        <f>ROUND(I231*H231,2)</f>
        <v>0</v>
      </c>
      <c r="BL231" s="18" t="s">
        <v>227</v>
      </c>
      <c r="BM231" s="197" t="s">
        <v>367</v>
      </c>
    </row>
    <row r="232" s="2" customFormat="1" ht="21.75" customHeight="1">
      <c r="A232" s="37"/>
      <c r="B232" s="184"/>
      <c r="C232" s="185" t="s">
        <v>368</v>
      </c>
      <c r="D232" s="185" t="s">
        <v>142</v>
      </c>
      <c r="E232" s="186" t="s">
        <v>369</v>
      </c>
      <c r="F232" s="187" t="s">
        <v>370</v>
      </c>
      <c r="G232" s="188" t="s">
        <v>371</v>
      </c>
      <c r="H232" s="189">
        <v>1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227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227</v>
      </c>
      <c r="BM232" s="197" t="s">
        <v>372</v>
      </c>
    </row>
    <row r="233" s="2" customFormat="1" ht="21.75" customHeight="1">
      <c r="A233" s="37"/>
      <c r="B233" s="184"/>
      <c r="C233" s="185" t="s">
        <v>373</v>
      </c>
      <c r="D233" s="185" t="s">
        <v>142</v>
      </c>
      <c r="E233" s="186" t="s">
        <v>374</v>
      </c>
      <c r="F233" s="187" t="s">
        <v>375</v>
      </c>
      <c r="G233" s="188" t="s">
        <v>316</v>
      </c>
      <c r="H233" s="234"/>
      <c r="I233" s="190"/>
      <c r="J233" s="191">
        <f>ROUND(I233*H233,2)</f>
        <v>0</v>
      </c>
      <c r="K233" s="192"/>
      <c r="L233" s="38"/>
      <c r="M233" s="193" t="s">
        <v>1</v>
      </c>
      <c r="N233" s="194" t="s">
        <v>46</v>
      </c>
      <c r="O233" s="76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7" t="s">
        <v>227</v>
      </c>
      <c r="AT233" s="197" t="s">
        <v>142</v>
      </c>
      <c r="AU233" s="197" t="s">
        <v>147</v>
      </c>
      <c r="AY233" s="18" t="s">
        <v>139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8" t="s">
        <v>147</v>
      </c>
      <c r="BK233" s="198">
        <f>ROUND(I233*H233,2)</f>
        <v>0</v>
      </c>
      <c r="BL233" s="18" t="s">
        <v>227</v>
      </c>
      <c r="BM233" s="197" t="s">
        <v>376</v>
      </c>
    </row>
    <row r="234" s="12" customFormat="1" ht="22.8" customHeight="1">
      <c r="A234" s="12"/>
      <c r="B234" s="171"/>
      <c r="C234" s="12"/>
      <c r="D234" s="172" t="s">
        <v>79</v>
      </c>
      <c r="E234" s="182" t="s">
        <v>377</v>
      </c>
      <c r="F234" s="182" t="s">
        <v>378</v>
      </c>
      <c r="G234" s="12"/>
      <c r="H234" s="12"/>
      <c r="I234" s="174"/>
      <c r="J234" s="183">
        <f>BK234</f>
        <v>0</v>
      </c>
      <c r="K234" s="12"/>
      <c r="L234" s="171"/>
      <c r="M234" s="176"/>
      <c r="N234" s="177"/>
      <c r="O234" s="177"/>
      <c r="P234" s="178">
        <f>SUM(P235:P243)</f>
        <v>0</v>
      </c>
      <c r="Q234" s="177"/>
      <c r="R234" s="178">
        <f>SUM(R235:R243)</f>
        <v>0.0071999999999999998</v>
      </c>
      <c r="S234" s="177"/>
      <c r="T234" s="179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72" t="s">
        <v>147</v>
      </c>
      <c r="AT234" s="180" t="s">
        <v>79</v>
      </c>
      <c r="AU234" s="180" t="s">
        <v>88</v>
      </c>
      <c r="AY234" s="172" t="s">
        <v>139</v>
      </c>
      <c r="BK234" s="181">
        <f>SUM(BK235:BK243)</f>
        <v>0</v>
      </c>
    </row>
    <row r="235" s="2" customFormat="1" ht="33" customHeight="1">
      <c r="A235" s="37"/>
      <c r="B235" s="184"/>
      <c r="C235" s="185" t="s">
        <v>379</v>
      </c>
      <c r="D235" s="185" t="s">
        <v>142</v>
      </c>
      <c r="E235" s="186" t="s">
        <v>380</v>
      </c>
      <c r="F235" s="187" t="s">
        <v>381</v>
      </c>
      <c r="G235" s="188" t="s">
        <v>158</v>
      </c>
      <c r="H235" s="189">
        <v>9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0.00027</v>
      </c>
      <c r="R235" s="195">
        <f>Q235*H235</f>
        <v>0.0024299999999999999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227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227</v>
      </c>
      <c r="BM235" s="197" t="s">
        <v>382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193</v>
      </c>
      <c r="G236" s="14"/>
      <c r="H236" s="210">
        <v>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16.5" customHeight="1">
      <c r="A237" s="37"/>
      <c r="B237" s="184"/>
      <c r="C237" s="223" t="s">
        <v>383</v>
      </c>
      <c r="D237" s="223" t="s">
        <v>244</v>
      </c>
      <c r="E237" s="224" t="s">
        <v>384</v>
      </c>
      <c r="F237" s="225" t="s">
        <v>385</v>
      </c>
      <c r="G237" s="226" t="s">
        <v>158</v>
      </c>
      <c r="H237" s="227">
        <v>9</v>
      </c>
      <c r="I237" s="228"/>
      <c r="J237" s="229">
        <f>ROUND(I237*H237,2)</f>
        <v>0</v>
      </c>
      <c r="K237" s="230"/>
      <c r="L237" s="231"/>
      <c r="M237" s="232" t="s">
        <v>1</v>
      </c>
      <c r="N237" s="233" t="s">
        <v>46</v>
      </c>
      <c r="O237" s="76"/>
      <c r="P237" s="195">
        <f>O237*H237</f>
        <v>0</v>
      </c>
      <c r="Q237" s="195">
        <v>0.00012999999999999999</v>
      </c>
      <c r="R237" s="195">
        <f>Q237*H237</f>
        <v>0.0011699999999999998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308</v>
      </c>
      <c r="AT237" s="197" t="s">
        <v>244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227</v>
      </c>
      <c r="BM237" s="197" t="s">
        <v>386</v>
      </c>
    </row>
    <row r="238" s="2" customFormat="1" ht="16.5" customHeight="1">
      <c r="A238" s="37"/>
      <c r="B238" s="184"/>
      <c r="C238" s="185" t="s">
        <v>387</v>
      </c>
      <c r="D238" s="185" t="s">
        <v>142</v>
      </c>
      <c r="E238" s="186" t="s">
        <v>388</v>
      </c>
      <c r="F238" s="187" t="s">
        <v>389</v>
      </c>
      <c r="G238" s="188" t="s">
        <v>154</v>
      </c>
      <c r="H238" s="189">
        <v>4</v>
      </c>
      <c r="I238" s="190"/>
      <c r="J238" s="191">
        <f>ROUND(I238*H238,2)</f>
        <v>0</v>
      </c>
      <c r="K238" s="192"/>
      <c r="L238" s="38"/>
      <c r="M238" s="193" t="s">
        <v>1</v>
      </c>
      <c r="N238" s="194" t="s">
        <v>46</v>
      </c>
      <c r="O238" s="76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7" t="s">
        <v>227</v>
      </c>
      <c r="AT238" s="197" t="s">
        <v>142</v>
      </c>
      <c r="AU238" s="197" t="s">
        <v>147</v>
      </c>
      <c r="AY238" s="18" t="s">
        <v>139</v>
      </c>
      <c r="BE238" s="198">
        <f>IF(N238="základní",J238,0)</f>
        <v>0</v>
      </c>
      <c r="BF238" s="198">
        <f>IF(N238="snížená",J238,0)</f>
        <v>0</v>
      </c>
      <c r="BG238" s="198">
        <f>IF(N238="zákl. přenesená",J238,0)</f>
        <v>0</v>
      </c>
      <c r="BH238" s="198">
        <f>IF(N238="sníž. přenesená",J238,0)</f>
        <v>0</v>
      </c>
      <c r="BI238" s="198">
        <f>IF(N238="nulová",J238,0)</f>
        <v>0</v>
      </c>
      <c r="BJ238" s="18" t="s">
        <v>147</v>
      </c>
      <c r="BK238" s="198">
        <f>ROUND(I238*H238,2)</f>
        <v>0</v>
      </c>
      <c r="BL238" s="18" t="s">
        <v>227</v>
      </c>
      <c r="BM238" s="197" t="s">
        <v>390</v>
      </c>
    </row>
    <row r="239" s="14" customFormat="1">
      <c r="A239" s="14"/>
      <c r="B239" s="207"/>
      <c r="C239" s="14"/>
      <c r="D239" s="200" t="s">
        <v>149</v>
      </c>
      <c r="E239" s="208" t="s">
        <v>1</v>
      </c>
      <c r="F239" s="209" t="s">
        <v>146</v>
      </c>
      <c r="G239" s="14"/>
      <c r="H239" s="210">
        <v>4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149</v>
      </c>
      <c r="AU239" s="208" t="s">
        <v>147</v>
      </c>
      <c r="AV239" s="14" t="s">
        <v>147</v>
      </c>
      <c r="AW239" s="14" t="s">
        <v>36</v>
      </c>
      <c r="AX239" s="14" t="s">
        <v>88</v>
      </c>
      <c r="AY239" s="208" t="s">
        <v>139</v>
      </c>
    </row>
    <row r="240" s="2" customFormat="1" ht="21.75" customHeight="1">
      <c r="A240" s="37"/>
      <c r="B240" s="184"/>
      <c r="C240" s="185" t="s">
        <v>391</v>
      </c>
      <c r="D240" s="185" t="s">
        <v>142</v>
      </c>
      <c r="E240" s="186" t="s">
        <v>392</v>
      </c>
      <c r="F240" s="187" t="s">
        <v>393</v>
      </c>
      <c r="G240" s="188" t="s">
        <v>158</v>
      </c>
      <c r="H240" s="189">
        <v>9</v>
      </c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0.00040000000000000002</v>
      </c>
      <c r="R240" s="195">
        <f>Q240*H240</f>
        <v>0.0036000000000000003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227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227</v>
      </c>
      <c r="BM240" s="197" t="s">
        <v>394</v>
      </c>
    </row>
    <row r="241" s="14" customFormat="1">
      <c r="A241" s="14"/>
      <c r="B241" s="207"/>
      <c r="C241" s="14"/>
      <c r="D241" s="200" t="s">
        <v>149</v>
      </c>
      <c r="E241" s="208" t="s">
        <v>1</v>
      </c>
      <c r="F241" s="209" t="s">
        <v>193</v>
      </c>
      <c r="G241" s="14"/>
      <c r="H241" s="210">
        <v>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149</v>
      </c>
      <c r="AU241" s="208" t="s">
        <v>147</v>
      </c>
      <c r="AV241" s="14" t="s">
        <v>147</v>
      </c>
      <c r="AW241" s="14" t="s">
        <v>36</v>
      </c>
      <c r="AX241" s="14" t="s">
        <v>88</v>
      </c>
      <c r="AY241" s="208" t="s">
        <v>139</v>
      </c>
    </row>
    <row r="242" s="2" customFormat="1" ht="21.75" customHeight="1">
      <c r="A242" s="37"/>
      <c r="B242" s="184"/>
      <c r="C242" s="185" t="s">
        <v>395</v>
      </c>
      <c r="D242" s="185" t="s">
        <v>142</v>
      </c>
      <c r="E242" s="186" t="s">
        <v>396</v>
      </c>
      <c r="F242" s="187" t="s">
        <v>397</v>
      </c>
      <c r="G242" s="188" t="s">
        <v>371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227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227</v>
      </c>
      <c r="BM242" s="197" t="s">
        <v>398</v>
      </c>
    </row>
    <row r="243" s="2" customFormat="1" ht="21.75" customHeight="1">
      <c r="A243" s="37"/>
      <c r="B243" s="184"/>
      <c r="C243" s="185" t="s">
        <v>399</v>
      </c>
      <c r="D243" s="185" t="s">
        <v>142</v>
      </c>
      <c r="E243" s="186" t="s">
        <v>400</v>
      </c>
      <c r="F243" s="187" t="s">
        <v>401</v>
      </c>
      <c r="G243" s="188" t="s">
        <v>316</v>
      </c>
      <c r="H243" s="234"/>
      <c r="I243" s="190"/>
      <c r="J243" s="191">
        <f>ROUND(I243*H243,2)</f>
        <v>0</v>
      </c>
      <c r="K243" s="192"/>
      <c r="L243" s="38"/>
      <c r="M243" s="193" t="s">
        <v>1</v>
      </c>
      <c r="N243" s="194" t="s">
        <v>46</v>
      </c>
      <c r="O243" s="76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227</v>
      </c>
      <c r="AT243" s="197" t="s">
        <v>142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227</v>
      </c>
      <c r="BM243" s="197" t="s">
        <v>402</v>
      </c>
    </row>
    <row r="244" s="12" customFormat="1" ht="22.8" customHeight="1">
      <c r="A244" s="12"/>
      <c r="B244" s="171"/>
      <c r="C244" s="12"/>
      <c r="D244" s="172" t="s">
        <v>79</v>
      </c>
      <c r="E244" s="182" t="s">
        <v>403</v>
      </c>
      <c r="F244" s="182" t="s">
        <v>404</v>
      </c>
      <c r="G244" s="12"/>
      <c r="H244" s="12"/>
      <c r="I244" s="174"/>
      <c r="J244" s="183">
        <f>BK244</f>
        <v>0</v>
      </c>
      <c r="K244" s="12"/>
      <c r="L244" s="171"/>
      <c r="M244" s="176"/>
      <c r="N244" s="177"/>
      <c r="O244" s="177"/>
      <c r="P244" s="178">
        <f>SUM(P245:P255)</f>
        <v>0</v>
      </c>
      <c r="Q244" s="177"/>
      <c r="R244" s="178">
        <f>SUM(R245:R255)</f>
        <v>0.067150000000000001</v>
      </c>
      <c r="S244" s="177"/>
      <c r="T244" s="179">
        <f>SUM(T245:T255)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72" t="s">
        <v>147</v>
      </c>
      <c r="AT244" s="180" t="s">
        <v>79</v>
      </c>
      <c r="AU244" s="180" t="s">
        <v>88</v>
      </c>
      <c r="AY244" s="172" t="s">
        <v>139</v>
      </c>
      <c r="BK244" s="181">
        <f>SUM(BK245:BK255)</f>
        <v>0</v>
      </c>
    </row>
    <row r="245" s="2" customFormat="1" ht="16.5" customHeight="1">
      <c r="A245" s="37"/>
      <c r="B245" s="184"/>
      <c r="C245" s="185" t="s">
        <v>405</v>
      </c>
      <c r="D245" s="185" t="s">
        <v>142</v>
      </c>
      <c r="E245" s="186" t="s">
        <v>406</v>
      </c>
      <c r="F245" s="187" t="s">
        <v>407</v>
      </c>
      <c r="G245" s="188" t="s">
        <v>154</v>
      </c>
      <c r="H245" s="189">
        <v>1</v>
      </c>
      <c r="I245" s="190"/>
      <c r="J245" s="191">
        <f>ROUND(I245*H245,2)</f>
        <v>0</v>
      </c>
      <c r="K245" s="192"/>
      <c r="L245" s="38"/>
      <c r="M245" s="193" t="s">
        <v>1</v>
      </c>
      <c r="N245" s="194" t="s">
        <v>46</v>
      </c>
      <c r="O245" s="76"/>
      <c r="P245" s="195">
        <f>O245*H245</f>
        <v>0</v>
      </c>
      <c r="Q245" s="195">
        <v>0.0024199999999999998</v>
      </c>
      <c r="R245" s="195">
        <f>Q245*H245</f>
        <v>0.0024199999999999998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227</v>
      </c>
      <c r="AT245" s="197" t="s">
        <v>142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227</v>
      </c>
      <c r="BM245" s="197" t="s">
        <v>408</v>
      </c>
    </row>
    <row r="246" s="2" customFormat="1" ht="21.75" customHeight="1">
      <c r="A246" s="37"/>
      <c r="B246" s="184"/>
      <c r="C246" s="223" t="s">
        <v>409</v>
      </c>
      <c r="D246" s="223" t="s">
        <v>244</v>
      </c>
      <c r="E246" s="224" t="s">
        <v>410</v>
      </c>
      <c r="F246" s="225" t="s">
        <v>411</v>
      </c>
      <c r="G246" s="226" t="s">
        <v>154</v>
      </c>
      <c r="H246" s="227">
        <v>1</v>
      </c>
      <c r="I246" s="228"/>
      <c r="J246" s="229">
        <f>ROUND(I246*H246,2)</f>
        <v>0</v>
      </c>
      <c r="K246" s="230"/>
      <c r="L246" s="231"/>
      <c r="M246" s="232" t="s">
        <v>1</v>
      </c>
      <c r="N246" s="233" t="s">
        <v>46</v>
      </c>
      <c r="O246" s="76"/>
      <c r="P246" s="195">
        <f>O246*H246</f>
        <v>0</v>
      </c>
      <c r="Q246" s="195">
        <v>0.014500000000000001</v>
      </c>
      <c r="R246" s="195">
        <f>Q246*H246</f>
        <v>0.014500000000000001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308</v>
      </c>
      <c r="AT246" s="197" t="s">
        <v>244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227</v>
      </c>
      <c r="BM246" s="197" t="s">
        <v>412</v>
      </c>
    </row>
    <row r="247" s="2" customFormat="1" ht="21.75" customHeight="1">
      <c r="A247" s="37"/>
      <c r="B247" s="184"/>
      <c r="C247" s="223" t="s">
        <v>413</v>
      </c>
      <c r="D247" s="223" t="s">
        <v>244</v>
      </c>
      <c r="E247" s="224" t="s">
        <v>414</v>
      </c>
      <c r="F247" s="225" t="s">
        <v>415</v>
      </c>
      <c r="G247" s="226" t="s">
        <v>154</v>
      </c>
      <c r="H247" s="227">
        <v>1</v>
      </c>
      <c r="I247" s="228"/>
      <c r="J247" s="229">
        <f>ROUND(I247*H247,2)</f>
        <v>0</v>
      </c>
      <c r="K247" s="230"/>
      <c r="L247" s="231"/>
      <c r="M247" s="232" t="s">
        <v>1</v>
      </c>
      <c r="N247" s="233" t="s">
        <v>46</v>
      </c>
      <c r="O247" s="76"/>
      <c r="P247" s="195">
        <f>O247*H247</f>
        <v>0</v>
      </c>
      <c r="Q247" s="195">
        <v>0.0012999999999999999</v>
      </c>
      <c r="R247" s="195">
        <f>Q247*H247</f>
        <v>0.0012999999999999999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308</v>
      </c>
      <c r="AT247" s="197" t="s">
        <v>244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227</v>
      </c>
      <c r="BM247" s="197" t="s">
        <v>416</v>
      </c>
    </row>
    <row r="248" s="2" customFormat="1" ht="16.5" customHeight="1">
      <c r="A248" s="37"/>
      <c r="B248" s="184"/>
      <c r="C248" s="223" t="s">
        <v>417</v>
      </c>
      <c r="D248" s="223" t="s">
        <v>244</v>
      </c>
      <c r="E248" s="224" t="s">
        <v>418</v>
      </c>
      <c r="F248" s="225" t="s">
        <v>419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0.0012999999999999999</v>
      </c>
      <c r="R248" s="195">
        <f>Q248*H248</f>
        <v>0.0012999999999999999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308</v>
      </c>
      <c r="AT248" s="197" t="s">
        <v>244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227</v>
      </c>
      <c r="BM248" s="197" t="s">
        <v>420</v>
      </c>
    </row>
    <row r="249" s="2" customFormat="1" ht="21.75" customHeight="1">
      <c r="A249" s="37"/>
      <c r="B249" s="184"/>
      <c r="C249" s="185" t="s">
        <v>421</v>
      </c>
      <c r="D249" s="185" t="s">
        <v>142</v>
      </c>
      <c r="E249" s="186" t="s">
        <v>422</v>
      </c>
      <c r="F249" s="187" t="s">
        <v>423</v>
      </c>
      <c r="G249" s="188" t="s">
        <v>424</v>
      </c>
      <c r="H249" s="189">
        <v>1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0.010749999999999999</v>
      </c>
      <c r="R249" s="195">
        <f>Q249*H249</f>
        <v>0.010749999999999999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227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227</v>
      </c>
      <c r="BM249" s="197" t="s">
        <v>425</v>
      </c>
    </row>
    <row r="250" s="2" customFormat="1" ht="21.75" customHeight="1">
      <c r="A250" s="37"/>
      <c r="B250" s="184"/>
      <c r="C250" s="185" t="s">
        <v>426</v>
      </c>
      <c r="D250" s="185" t="s">
        <v>142</v>
      </c>
      <c r="E250" s="186" t="s">
        <v>427</v>
      </c>
      <c r="F250" s="187" t="s">
        <v>428</v>
      </c>
      <c r="G250" s="188" t="s">
        <v>424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0.018790000000000001</v>
      </c>
      <c r="R250" s="195">
        <f>Q250*H250</f>
        <v>0.018790000000000001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227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227</v>
      </c>
      <c r="BM250" s="197" t="s">
        <v>429</v>
      </c>
    </row>
    <row r="251" s="2" customFormat="1" ht="21.75" customHeight="1">
      <c r="A251" s="37"/>
      <c r="B251" s="184"/>
      <c r="C251" s="223" t="s">
        <v>430</v>
      </c>
      <c r="D251" s="223" t="s">
        <v>244</v>
      </c>
      <c r="E251" s="224" t="s">
        <v>431</v>
      </c>
      <c r="F251" s="225" t="s">
        <v>432</v>
      </c>
      <c r="G251" s="226" t="s">
        <v>154</v>
      </c>
      <c r="H251" s="227">
        <v>1</v>
      </c>
      <c r="I251" s="228"/>
      <c r="J251" s="229">
        <f>ROUND(I251*H251,2)</f>
        <v>0</v>
      </c>
      <c r="K251" s="230"/>
      <c r="L251" s="231"/>
      <c r="M251" s="232" t="s">
        <v>1</v>
      </c>
      <c r="N251" s="233" t="s">
        <v>46</v>
      </c>
      <c r="O251" s="76"/>
      <c r="P251" s="195">
        <f>O251*H251</f>
        <v>0</v>
      </c>
      <c r="Q251" s="195">
        <v>0.012999999999999999</v>
      </c>
      <c r="R251" s="195">
        <f>Q251*H251</f>
        <v>0.012999999999999999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308</v>
      </c>
      <c r="AT251" s="197" t="s">
        <v>244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227</v>
      </c>
      <c r="BM251" s="197" t="s">
        <v>433</v>
      </c>
    </row>
    <row r="252" s="2" customFormat="1" ht="21.75" customHeight="1">
      <c r="A252" s="37"/>
      <c r="B252" s="184"/>
      <c r="C252" s="185" t="s">
        <v>434</v>
      </c>
      <c r="D252" s="185" t="s">
        <v>142</v>
      </c>
      <c r="E252" s="186" t="s">
        <v>435</v>
      </c>
      <c r="F252" s="187" t="s">
        <v>436</v>
      </c>
      <c r="G252" s="188" t="s">
        <v>424</v>
      </c>
      <c r="H252" s="189">
        <v>3</v>
      </c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0.00080000000000000004</v>
      </c>
      <c r="R252" s="195">
        <f>Q252*H252</f>
        <v>0.0024000000000000002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227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227</v>
      </c>
      <c r="BM252" s="197" t="s">
        <v>437</v>
      </c>
    </row>
    <row r="253" s="2" customFormat="1" ht="21.75" customHeight="1">
      <c r="A253" s="37"/>
      <c r="B253" s="184"/>
      <c r="C253" s="185" t="s">
        <v>438</v>
      </c>
      <c r="D253" s="185" t="s">
        <v>142</v>
      </c>
      <c r="E253" s="186" t="s">
        <v>439</v>
      </c>
      <c r="F253" s="187" t="s">
        <v>440</v>
      </c>
      <c r="G253" s="188" t="s">
        <v>424</v>
      </c>
      <c r="H253" s="189">
        <v>1</v>
      </c>
      <c r="I253" s="190"/>
      <c r="J253" s="191">
        <f>ROUND(I253*H253,2)</f>
        <v>0</v>
      </c>
      <c r="K253" s="192"/>
      <c r="L253" s="38"/>
      <c r="M253" s="193" t="s">
        <v>1</v>
      </c>
      <c r="N253" s="194" t="s">
        <v>46</v>
      </c>
      <c r="O253" s="76"/>
      <c r="P253" s="195">
        <f>O253*H253</f>
        <v>0</v>
      </c>
      <c r="Q253" s="195">
        <v>0.00084999999999999995</v>
      </c>
      <c r="R253" s="195">
        <f>Q253*H253</f>
        <v>0.00084999999999999995</v>
      </c>
      <c r="S253" s="195">
        <v>0</v>
      </c>
      <c r="T253" s="19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7" t="s">
        <v>227</v>
      </c>
      <c r="AT253" s="197" t="s">
        <v>142</v>
      </c>
      <c r="AU253" s="197" t="s">
        <v>147</v>
      </c>
      <c r="AY253" s="18" t="s">
        <v>139</v>
      </c>
      <c r="BE253" s="198">
        <f>IF(N253="základní",J253,0)</f>
        <v>0</v>
      </c>
      <c r="BF253" s="198">
        <f>IF(N253="snížená",J253,0)</f>
        <v>0</v>
      </c>
      <c r="BG253" s="198">
        <f>IF(N253="zákl. přenesená",J253,0)</f>
        <v>0</v>
      </c>
      <c r="BH253" s="198">
        <f>IF(N253="sníž. přenesená",J253,0)</f>
        <v>0</v>
      </c>
      <c r="BI253" s="198">
        <f>IF(N253="nulová",J253,0)</f>
        <v>0</v>
      </c>
      <c r="BJ253" s="18" t="s">
        <v>147</v>
      </c>
      <c r="BK253" s="198">
        <f>ROUND(I253*H253,2)</f>
        <v>0</v>
      </c>
      <c r="BL253" s="18" t="s">
        <v>227</v>
      </c>
      <c r="BM253" s="197" t="s">
        <v>441</v>
      </c>
    </row>
    <row r="254" s="2" customFormat="1" ht="16.5" customHeight="1">
      <c r="A254" s="37"/>
      <c r="B254" s="184"/>
      <c r="C254" s="185" t="s">
        <v>442</v>
      </c>
      <c r="D254" s="185" t="s">
        <v>142</v>
      </c>
      <c r="E254" s="186" t="s">
        <v>443</v>
      </c>
      <c r="F254" s="187" t="s">
        <v>444</v>
      </c>
      <c r="G254" s="188" t="s">
        <v>424</v>
      </c>
      <c r="H254" s="189">
        <v>1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0.0018400000000000001</v>
      </c>
      <c r="R254" s="195">
        <f>Q254*H254</f>
        <v>0.0018400000000000001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227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227</v>
      </c>
      <c r="BM254" s="197" t="s">
        <v>445</v>
      </c>
    </row>
    <row r="255" s="2" customFormat="1" ht="21.75" customHeight="1">
      <c r="A255" s="37"/>
      <c r="B255" s="184"/>
      <c r="C255" s="185" t="s">
        <v>446</v>
      </c>
      <c r="D255" s="185" t="s">
        <v>142</v>
      </c>
      <c r="E255" s="186" t="s">
        <v>447</v>
      </c>
      <c r="F255" s="187" t="s">
        <v>448</v>
      </c>
      <c r="G255" s="188" t="s">
        <v>316</v>
      </c>
      <c r="H255" s="234"/>
      <c r="I255" s="190"/>
      <c r="J255" s="191">
        <f>ROUND(I255*H255,2)</f>
        <v>0</v>
      </c>
      <c r="K255" s="192"/>
      <c r="L255" s="38"/>
      <c r="M255" s="193" t="s">
        <v>1</v>
      </c>
      <c r="N255" s="194" t="s">
        <v>46</v>
      </c>
      <c r="O255" s="76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7" t="s">
        <v>227</v>
      </c>
      <c r="AT255" s="197" t="s">
        <v>142</v>
      </c>
      <c r="AU255" s="197" t="s">
        <v>147</v>
      </c>
      <c r="AY255" s="18" t="s">
        <v>139</v>
      </c>
      <c r="BE255" s="198">
        <f>IF(N255="základní",J255,0)</f>
        <v>0</v>
      </c>
      <c r="BF255" s="198">
        <f>IF(N255="snížená",J255,0)</f>
        <v>0</v>
      </c>
      <c r="BG255" s="198">
        <f>IF(N255="zákl. přenesená",J255,0)</f>
        <v>0</v>
      </c>
      <c r="BH255" s="198">
        <f>IF(N255="sníž. přenesená",J255,0)</f>
        <v>0</v>
      </c>
      <c r="BI255" s="198">
        <f>IF(N255="nulová",J255,0)</f>
        <v>0</v>
      </c>
      <c r="BJ255" s="18" t="s">
        <v>147</v>
      </c>
      <c r="BK255" s="198">
        <f>ROUND(I255*H255,2)</f>
        <v>0</v>
      </c>
      <c r="BL255" s="18" t="s">
        <v>227</v>
      </c>
      <c r="BM255" s="197" t="s">
        <v>449</v>
      </c>
    </row>
    <row r="256" s="12" customFormat="1" ht="22.8" customHeight="1">
      <c r="A256" s="12"/>
      <c r="B256" s="171"/>
      <c r="C256" s="12"/>
      <c r="D256" s="172" t="s">
        <v>79</v>
      </c>
      <c r="E256" s="182" t="s">
        <v>450</v>
      </c>
      <c r="F256" s="182" t="s">
        <v>451</v>
      </c>
      <c r="G256" s="12"/>
      <c r="H256" s="12"/>
      <c r="I256" s="174"/>
      <c r="J256" s="183">
        <f>BK256</f>
        <v>0</v>
      </c>
      <c r="K256" s="12"/>
      <c r="L256" s="171"/>
      <c r="M256" s="176"/>
      <c r="N256" s="177"/>
      <c r="O256" s="177"/>
      <c r="P256" s="178">
        <f>P257</f>
        <v>0</v>
      </c>
      <c r="Q256" s="177"/>
      <c r="R256" s="178">
        <f>R257</f>
        <v>0.0031199999999999995</v>
      </c>
      <c r="S256" s="177"/>
      <c r="T256" s="179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2" t="s">
        <v>147</v>
      </c>
      <c r="AT256" s="180" t="s">
        <v>79</v>
      </c>
      <c r="AU256" s="180" t="s">
        <v>88</v>
      </c>
      <c r="AY256" s="172" t="s">
        <v>139</v>
      </c>
      <c r="BK256" s="181">
        <f>BK257</f>
        <v>0</v>
      </c>
    </row>
    <row r="257" s="2" customFormat="1" ht="21.75" customHeight="1">
      <c r="A257" s="37"/>
      <c r="B257" s="184"/>
      <c r="C257" s="185" t="s">
        <v>452</v>
      </c>
      <c r="D257" s="185" t="s">
        <v>142</v>
      </c>
      <c r="E257" s="186" t="s">
        <v>453</v>
      </c>
      <c r="F257" s="187" t="s">
        <v>454</v>
      </c>
      <c r="G257" s="188" t="s">
        <v>154</v>
      </c>
      <c r="H257" s="189">
        <v>3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0.0010399999999999999</v>
      </c>
      <c r="R257" s="195">
        <f>Q257*H257</f>
        <v>0.0031199999999999995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227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227</v>
      </c>
      <c r="BM257" s="197" t="s">
        <v>455</v>
      </c>
    </row>
    <row r="258" s="12" customFormat="1" ht="22.8" customHeight="1">
      <c r="A258" s="12"/>
      <c r="B258" s="171"/>
      <c r="C258" s="12"/>
      <c r="D258" s="172" t="s">
        <v>79</v>
      </c>
      <c r="E258" s="182" t="s">
        <v>456</v>
      </c>
      <c r="F258" s="182" t="s">
        <v>457</v>
      </c>
      <c r="G258" s="12"/>
      <c r="H258" s="12"/>
      <c r="I258" s="174"/>
      <c r="J258" s="183">
        <f>BK258</f>
        <v>0</v>
      </c>
      <c r="K258" s="12"/>
      <c r="L258" s="171"/>
      <c r="M258" s="176"/>
      <c r="N258" s="177"/>
      <c r="O258" s="177"/>
      <c r="P258" s="178">
        <f>SUM(P259:P270)</f>
        <v>0</v>
      </c>
      <c r="Q258" s="177"/>
      <c r="R258" s="178">
        <f>SUM(R259:R270)</f>
        <v>0.0021800000000000001</v>
      </c>
      <c r="S258" s="177"/>
      <c r="T258" s="179">
        <f>SUM(T259:T270)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2" t="s">
        <v>147</v>
      </c>
      <c r="AT258" s="180" t="s">
        <v>79</v>
      </c>
      <c r="AU258" s="180" t="s">
        <v>88</v>
      </c>
      <c r="AY258" s="172" t="s">
        <v>139</v>
      </c>
      <c r="BK258" s="181">
        <f>SUM(BK259:BK270)</f>
        <v>0</v>
      </c>
    </row>
    <row r="259" s="2" customFormat="1" ht="21.75" customHeight="1">
      <c r="A259" s="37"/>
      <c r="B259" s="184"/>
      <c r="C259" s="185" t="s">
        <v>458</v>
      </c>
      <c r="D259" s="185" t="s">
        <v>142</v>
      </c>
      <c r="E259" s="186" t="s">
        <v>459</v>
      </c>
      <c r="F259" s="187" t="s">
        <v>460</v>
      </c>
      <c r="G259" s="188" t="s">
        <v>371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227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227</v>
      </c>
      <c r="BM259" s="197" t="s">
        <v>461</v>
      </c>
    </row>
    <row r="260" s="2" customFormat="1" ht="16.5" customHeight="1">
      <c r="A260" s="37"/>
      <c r="B260" s="184"/>
      <c r="C260" s="185" t="s">
        <v>462</v>
      </c>
      <c r="D260" s="185" t="s">
        <v>142</v>
      </c>
      <c r="E260" s="186" t="s">
        <v>463</v>
      </c>
      <c r="F260" s="187" t="s">
        <v>464</v>
      </c>
      <c r="G260" s="188" t="s">
        <v>158</v>
      </c>
      <c r="H260" s="189">
        <v>2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227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227</v>
      </c>
      <c r="BM260" s="197" t="s">
        <v>465</v>
      </c>
    </row>
    <row r="261" s="2" customFormat="1" ht="21.75" customHeight="1">
      <c r="A261" s="37"/>
      <c r="B261" s="184"/>
      <c r="C261" s="185" t="s">
        <v>466</v>
      </c>
      <c r="D261" s="185" t="s">
        <v>142</v>
      </c>
      <c r="E261" s="186" t="s">
        <v>467</v>
      </c>
      <c r="F261" s="187" t="s">
        <v>468</v>
      </c>
      <c r="G261" s="188" t="s">
        <v>158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227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227</v>
      </c>
      <c r="BM261" s="197" t="s">
        <v>469</v>
      </c>
    </row>
    <row r="262" s="2" customFormat="1" ht="16.5" customHeight="1">
      <c r="A262" s="37"/>
      <c r="B262" s="184"/>
      <c r="C262" s="185" t="s">
        <v>470</v>
      </c>
      <c r="D262" s="185" t="s">
        <v>142</v>
      </c>
      <c r="E262" s="186" t="s">
        <v>471</v>
      </c>
      <c r="F262" s="187" t="s">
        <v>472</v>
      </c>
      <c r="G262" s="188" t="s">
        <v>158</v>
      </c>
      <c r="H262" s="189">
        <v>1</v>
      </c>
      <c r="I262" s="190"/>
      <c r="J262" s="191">
        <f>ROUND(I262*H262,2)</f>
        <v>0</v>
      </c>
      <c r="K262" s="192"/>
      <c r="L262" s="38"/>
      <c r="M262" s="193" t="s">
        <v>1</v>
      </c>
      <c r="N262" s="194" t="s">
        <v>46</v>
      </c>
      <c r="O262" s="76"/>
      <c r="P262" s="195">
        <f>O262*H262</f>
        <v>0</v>
      </c>
      <c r="Q262" s="195">
        <v>0</v>
      </c>
      <c r="R262" s="195">
        <f>Q262*H262</f>
        <v>0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227</v>
      </c>
      <c r="AT262" s="197" t="s">
        <v>142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227</v>
      </c>
      <c r="BM262" s="197" t="s">
        <v>473</v>
      </c>
    </row>
    <row r="263" s="2" customFormat="1" ht="16.5" customHeight="1">
      <c r="A263" s="37"/>
      <c r="B263" s="184"/>
      <c r="C263" s="185" t="s">
        <v>474</v>
      </c>
      <c r="D263" s="185" t="s">
        <v>142</v>
      </c>
      <c r="E263" s="186" t="s">
        <v>475</v>
      </c>
      <c r="F263" s="187" t="s">
        <v>476</v>
      </c>
      <c r="G263" s="188" t="s">
        <v>371</v>
      </c>
      <c r="H263" s="189">
        <v>1</v>
      </c>
      <c r="I263" s="190"/>
      <c r="J263" s="191">
        <f>ROUND(I263*H263,2)</f>
        <v>0</v>
      </c>
      <c r="K263" s="192"/>
      <c r="L263" s="38"/>
      <c r="M263" s="193" t="s">
        <v>1</v>
      </c>
      <c r="N263" s="194" t="s">
        <v>46</v>
      </c>
      <c r="O263" s="76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227</v>
      </c>
      <c r="AT263" s="197" t="s">
        <v>142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227</v>
      </c>
      <c r="BM263" s="197" t="s">
        <v>477</v>
      </c>
    </row>
    <row r="264" s="2" customFormat="1" ht="21.75" customHeight="1">
      <c r="A264" s="37"/>
      <c r="B264" s="184"/>
      <c r="C264" s="185" t="s">
        <v>478</v>
      </c>
      <c r="D264" s="185" t="s">
        <v>142</v>
      </c>
      <c r="E264" s="186" t="s">
        <v>479</v>
      </c>
      <c r="F264" s="187" t="s">
        <v>480</v>
      </c>
      <c r="G264" s="188" t="s">
        <v>154</v>
      </c>
      <c r="H264" s="189">
        <v>1</v>
      </c>
      <c r="I264" s="190"/>
      <c r="J264" s="191">
        <f>ROUND(I264*H264,2)</f>
        <v>0</v>
      </c>
      <c r="K264" s="192"/>
      <c r="L264" s="38"/>
      <c r="M264" s="193" t="s">
        <v>1</v>
      </c>
      <c r="N264" s="194" t="s">
        <v>46</v>
      </c>
      <c r="O264" s="76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227</v>
      </c>
      <c r="AT264" s="197" t="s">
        <v>142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227</v>
      </c>
      <c r="BM264" s="197" t="s">
        <v>481</v>
      </c>
    </row>
    <row r="265" s="2" customFormat="1" ht="21.75" customHeight="1">
      <c r="A265" s="37"/>
      <c r="B265" s="184"/>
      <c r="C265" s="223" t="s">
        <v>482</v>
      </c>
      <c r="D265" s="223" t="s">
        <v>244</v>
      </c>
      <c r="E265" s="224" t="s">
        <v>483</v>
      </c>
      <c r="F265" s="225" t="s">
        <v>484</v>
      </c>
      <c r="G265" s="226" t="s">
        <v>154</v>
      </c>
      <c r="H265" s="227">
        <v>1</v>
      </c>
      <c r="I265" s="228"/>
      <c r="J265" s="229">
        <f>ROUND(I265*H265,2)</f>
        <v>0</v>
      </c>
      <c r="K265" s="230"/>
      <c r="L265" s="231"/>
      <c r="M265" s="232" t="s">
        <v>1</v>
      </c>
      <c r="N265" s="233" t="s">
        <v>46</v>
      </c>
      <c r="O265" s="76"/>
      <c r="P265" s="195">
        <f>O265*H265</f>
        <v>0</v>
      </c>
      <c r="Q265" s="195">
        <v>0.0013799999999999999</v>
      </c>
      <c r="R265" s="195">
        <f>Q265*H265</f>
        <v>0.0013799999999999999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308</v>
      </c>
      <c r="AT265" s="197" t="s">
        <v>244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227</v>
      </c>
      <c r="BM265" s="197" t="s">
        <v>485</v>
      </c>
    </row>
    <row r="266" s="2" customFormat="1" ht="16.5" customHeight="1">
      <c r="A266" s="37"/>
      <c r="B266" s="184"/>
      <c r="C266" s="223" t="s">
        <v>486</v>
      </c>
      <c r="D266" s="223" t="s">
        <v>244</v>
      </c>
      <c r="E266" s="224" t="s">
        <v>487</v>
      </c>
      <c r="F266" s="225" t="s">
        <v>488</v>
      </c>
      <c r="G266" s="226" t="s">
        <v>154</v>
      </c>
      <c r="H266" s="227">
        <v>3</v>
      </c>
      <c r="I266" s="228"/>
      <c r="J266" s="229">
        <f>ROUND(I266*H266,2)</f>
        <v>0</v>
      </c>
      <c r="K266" s="230"/>
      <c r="L266" s="231"/>
      <c r="M266" s="232" t="s">
        <v>1</v>
      </c>
      <c r="N266" s="233" t="s">
        <v>46</v>
      </c>
      <c r="O266" s="76"/>
      <c r="P266" s="195">
        <f>O266*H266</f>
        <v>0</v>
      </c>
      <c r="Q266" s="195">
        <v>0.00020000000000000001</v>
      </c>
      <c r="R266" s="195">
        <f>Q266*H266</f>
        <v>0.00060000000000000006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308</v>
      </c>
      <c r="AT266" s="197" t="s">
        <v>244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227</v>
      </c>
      <c r="BM266" s="197" t="s">
        <v>489</v>
      </c>
    </row>
    <row r="267" s="2" customFormat="1" ht="16.5" customHeight="1">
      <c r="A267" s="37"/>
      <c r="B267" s="184"/>
      <c r="C267" s="223" t="s">
        <v>490</v>
      </c>
      <c r="D267" s="223" t="s">
        <v>244</v>
      </c>
      <c r="E267" s="224" t="s">
        <v>491</v>
      </c>
      <c r="F267" s="225" t="s">
        <v>492</v>
      </c>
      <c r="G267" s="226" t="s">
        <v>154</v>
      </c>
      <c r="H267" s="227">
        <v>1</v>
      </c>
      <c r="I267" s="228"/>
      <c r="J267" s="229">
        <f>ROUND(I267*H267,2)</f>
        <v>0</v>
      </c>
      <c r="K267" s="230"/>
      <c r="L267" s="231"/>
      <c r="M267" s="232" t="s">
        <v>1</v>
      </c>
      <c r="N267" s="233" t="s">
        <v>46</v>
      </c>
      <c r="O267" s="76"/>
      <c r="P267" s="195">
        <f>O267*H267</f>
        <v>0</v>
      </c>
      <c r="Q267" s="195">
        <v>0.00020000000000000001</v>
      </c>
      <c r="R267" s="195">
        <f>Q267*H267</f>
        <v>0.00020000000000000001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308</v>
      </c>
      <c r="AT267" s="197" t="s">
        <v>244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227</v>
      </c>
      <c r="BM267" s="197" t="s">
        <v>493</v>
      </c>
    </row>
    <row r="268" s="2" customFormat="1" ht="21.75" customHeight="1">
      <c r="A268" s="37"/>
      <c r="B268" s="184"/>
      <c r="C268" s="185" t="s">
        <v>494</v>
      </c>
      <c r="D268" s="185" t="s">
        <v>142</v>
      </c>
      <c r="E268" s="186" t="s">
        <v>495</v>
      </c>
      <c r="F268" s="187" t="s">
        <v>496</v>
      </c>
      <c r="G268" s="188" t="s">
        <v>154</v>
      </c>
      <c r="H268" s="189">
        <v>1</v>
      </c>
      <c r="I268" s="190"/>
      <c r="J268" s="191">
        <f>ROUND(I268*H268,2)</f>
        <v>0</v>
      </c>
      <c r="K268" s="192"/>
      <c r="L268" s="38"/>
      <c r="M268" s="193" t="s">
        <v>1</v>
      </c>
      <c r="N268" s="194" t="s">
        <v>46</v>
      </c>
      <c r="O268" s="76"/>
      <c r="P268" s="195">
        <f>O268*H268</f>
        <v>0</v>
      </c>
      <c r="Q268" s="195">
        <v>0</v>
      </c>
      <c r="R268" s="195">
        <f>Q268*H268</f>
        <v>0</v>
      </c>
      <c r="S268" s="195">
        <v>0</v>
      </c>
      <c r="T268" s="19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7" t="s">
        <v>227</v>
      </c>
      <c r="AT268" s="197" t="s">
        <v>142</v>
      </c>
      <c r="AU268" s="197" t="s">
        <v>147</v>
      </c>
      <c r="AY268" s="18" t="s">
        <v>139</v>
      </c>
      <c r="BE268" s="198">
        <f>IF(N268="základní",J268,0)</f>
        <v>0</v>
      </c>
      <c r="BF268" s="198">
        <f>IF(N268="snížená",J268,0)</f>
        <v>0</v>
      </c>
      <c r="BG268" s="198">
        <f>IF(N268="zákl. přenesená",J268,0)</f>
        <v>0</v>
      </c>
      <c r="BH268" s="198">
        <f>IF(N268="sníž. přenesená",J268,0)</f>
        <v>0</v>
      </c>
      <c r="BI268" s="198">
        <f>IF(N268="nulová",J268,0)</f>
        <v>0</v>
      </c>
      <c r="BJ268" s="18" t="s">
        <v>147</v>
      </c>
      <c r="BK268" s="198">
        <f>ROUND(I268*H268,2)</f>
        <v>0</v>
      </c>
      <c r="BL268" s="18" t="s">
        <v>227</v>
      </c>
      <c r="BM268" s="197" t="s">
        <v>497</v>
      </c>
    </row>
    <row r="269" s="2" customFormat="1" ht="21.75" customHeight="1">
      <c r="A269" s="37"/>
      <c r="B269" s="184"/>
      <c r="C269" s="185" t="s">
        <v>498</v>
      </c>
      <c r="D269" s="185" t="s">
        <v>142</v>
      </c>
      <c r="E269" s="186" t="s">
        <v>499</v>
      </c>
      <c r="F269" s="187" t="s">
        <v>500</v>
      </c>
      <c r="G269" s="188" t="s">
        <v>316</v>
      </c>
      <c r="H269" s="234"/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227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227</v>
      </c>
      <c r="BM269" s="197" t="s">
        <v>501</v>
      </c>
    </row>
    <row r="270" s="2" customFormat="1" ht="33" customHeight="1">
      <c r="A270" s="37"/>
      <c r="B270" s="184"/>
      <c r="C270" s="185" t="s">
        <v>502</v>
      </c>
      <c r="D270" s="185" t="s">
        <v>142</v>
      </c>
      <c r="E270" s="186" t="s">
        <v>503</v>
      </c>
      <c r="F270" s="187" t="s">
        <v>504</v>
      </c>
      <c r="G270" s="188" t="s">
        <v>371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227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227</v>
      </c>
      <c r="BM270" s="197" t="s">
        <v>505</v>
      </c>
    </row>
    <row r="271" s="12" customFormat="1" ht="22.8" customHeight="1">
      <c r="A271" s="12"/>
      <c r="B271" s="171"/>
      <c r="C271" s="12"/>
      <c r="D271" s="172" t="s">
        <v>79</v>
      </c>
      <c r="E271" s="182" t="s">
        <v>506</v>
      </c>
      <c r="F271" s="182" t="s">
        <v>507</v>
      </c>
      <c r="G271" s="12"/>
      <c r="H271" s="12"/>
      <c r="I271" s="174"/>
      <c r="J271" s="183">
        <f>BK271</f>
        <v>0</v>
      </c>
      <c r="K271" s="12"/>
      <c r="L271" s="171"/>
      <c r="M271" s="176"/>
      <c r="N271" s="177"/>
      <c r="O271" s="177"/>
      <c r="P271" s="178">
        <f>SUM(P272:P274)</f>
        <v>0</v>
      </c>
      <c r="Q271" s="177"/>
      <c r="R271" s="178">
        <f>SUM(R272:R274)</f>
        <v>0</v>
      </c>
      <c r="S271" s="177"/>
      <c r="T271" s="179">
        <f>SUM(T272:T274)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2" t="s">
        <v>147</v>
      </c>
      <c r="AT271" s="180" t="s">
        <v>79</v>
      </c>
      <c r="AU271" s="180" t="s">
        <v>88</v>
      </c>
      <c r="AY271" s="172" t="s">
        <v>139</v>
      </c>
      <c r="BK271" s="181">
        <f>SUM(BK272:BK274)</f>
        <v>0</v>
      </c>
    </row>
    <row r="272" s="2" customFormat="1" ht="21.75" customHeight="1">
      <c r="A272" s="37"/>
      <c r="B272" s="184"/>
      <c r="C272" s="185" t="s">
        <v>508</v>
      </c>
      <c r="D272" s="185" t="s">
        <v>142</v>
      </c>
      <c r="E272" s="186" t="s">
        <v>509</v>
      </c>
      <c r="F272" s="187" t="s">
        <v>510</v>
      </c>
      <c r="G272" s="188" t="s">
        <v>154</v>
      </c>
      <c r="H272" s="189">
        <v>1</v>
      </c>
      <c r="I272" s="190"/>
      <c r="J272" s="191">
        <f>ROUND(I272*H272,2)</f>
        <v>0</v>
      </c>
      <c r="K272" s="192"/>
      <c r="L272" s="38"/>
      <c r="M272" s="193" t="s">
        <v>1</v>
      </c>
      <c r="N272" s="194" t="s">
        <v>46</v>
      </c>
      <c r="O272" s="76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7" t="s">
        <v>227</v>
      </c>
      <c r="AT272" s="197" t="s">
        <v>142</v>
      </c>
      <c r="AU272" s="197" t="s">
        <v>147</v>
      </c>
      <c r="AY272" s="18" t="s">
        <v>139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147</v>
      </c>
      <c r="BK272" s="198">
        <f>ROUND(I272*H272,2)</f>
        <v>0</v>
      </c>
      <c r="BL272" s="18" t="s">
        <v>227</v>
      </c>
      <c r="BM272" s="197" t="s">
        <v>511</v>
      </c>
    </row>
    <row r="273" s="2" customFormat="1" ht="21.75" customHeight="1">
      <c r="A273" s="37"/>
      <c r="B273" s="184"/>
      <c r="C273" s="185" t="s">
        <v>512</v>
      </c>
      <c r="D273" s="185" t="s">
        <v>142</v>
      </c>
      <c r="E273" s="186" t="s">
        <v>513</v>
      </c>
      <c r="F273" s="187" t="s">
        <v>514</v>
      </c>
      <c r="G273" s="188" t="s">
        <v>371</v>
      </c>
      <c r="H273" s="189">
        <v>1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227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227</v>
      </c>
      <c r="BM273" s="197" t="s">
        <v>515</v>
      </c>
    </row>
    <row r="274" s="2" customFormat="1" ht="21.75" customHeight="1">
      <c r="A274" s="37"/>
      <c r="B274" s="184"/>
      <c r="C274" s="185" t="s">
        <v>516</v>
      </c>
      <c r="D274" s="185" t="s">
        <v>142</v>
      </c>
      <c r="E274" s="186" t="s">
        <v>517</v>
      </c>
      <c r="F274" s="187" t="s">
        <v>518</v>
      </c>
      <c r="G274" s="188" t="s">
        <v>371</v>
      </c>
      <c r="H274" s="189">
        <v>1</v>
      </c>
      <c r="I274" s="190"/>
      <c r="J274" s="191">
        <f>ROUND(I274*H274,2)</f>
        <v>0</v>
      </c>
      <c r="K274" s="192"/>
      <c r="L274" s="38"/>
      <c r="M274" s="193" t="s">
        <v>1</v>
      </c>
      <c r="N274" s="194" t="s">
        <v>46</v>
      </c>
      <c r="O274" s="76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7" t="s">
        <v>227</v>
      </c>
      <c r="AT274" s="197" t="s">
        <v>142</v>
      </c>
      <c r="AU274" s="197" t="s">
        <v>147</v>
      </c>
      <c r="AY274" s="18" t="s">
        <v>139</v>
      </c>
      <c r="BE274" s="198">
        <f>IF(N274="základní",J274,0)</f>
        <v>0</v>
      </c>
      <c r="BF274" s="198">
        <f>IF(N274="snížená",J274,0)</f>
        <v>0</v>
      </c>
      <c r="BG274" s="198">
        <f>IF(N274="zákl. přenesená",J274,0)</f>
        <v>0</v>
      </c>
      <c r="BH274" s="198">
        <f>IF(N274="sníž. přenesená",J274,0)</f>
        <v>0</v>
      </c>
      <c r="BI274" s="198">
        <f>IF(N274="nulová",J274,0)</f>
        <v>0</v>
      </c>
      <c r="BJ274" s="18" t="s">
        <v>147</v>
      </c>
      <c r="BK274" s="198">
        <f>ROUND(I274*H274,2)</f>
        <v>0</v>
      </c>
      <c r="BL274" s="18" t="s">
        <v>227</v>
      </c>
      <c r="BM274" s="197" t="s">
        <v>519</v>
      </c>
    </row>
    <row r="275" s="12" customFormat="1" ht="22.8" customHeight="1">
      <c r="A275" s="12"/>
      <c r="B275" s="171"/>
      <c r="C275" s="12"/>
      <c r="D275" s="172" t="s">
        <v>79</v>
      </c>
      <c r="E275" s="182" t="s">
        <v>520</v>
      </c>
      <c r="F275" s="182" t="s">
        <v>521</v>
      </c>
      <c r="G275" s="12"/>
      <c r="H275" s="12"/>
      <c r="I275" s="174"/>
      <c r="J275" s="183">
        <f>BK275</f>
        <v>0</v>
      </c>
      <c r="K275" s="12"/>
      <c r="L275" s="171"/>
      <c r="M275" s="176"/>
      <c r="N275" s="177"/>
      <c r="O275" s="177"/>
      <c r="P275" s="178">
        <f>SUM(P276:P288)</f>
        <v>0</v>
      </c>
      <c r="Q275" s="177"/>
      <c r="R275" s="178">
        <f>SUM(R276:R288)</f>
        <v>0.78450460000000011</v>
      </c>
      <c r="S275" s="177"/>
      <c r="T275" s="179">
        <f>SUM(T276:T288)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2" t="s">
        <v>147</v>
      </c>
      <c r="AT275" s="180" t="s">
        <v>79</v>
      </c>
      <c r="AU275" s="180" t="s">
        <v>88</v>
      </c>
      <c r="AY275" s="172" t="s">
        <v>139</v>
      </c>
      <c r="BK275" s="181">
        <f>SUM(BK276:BK288)</f>
        <v>0</v>
      </c>
    </row>
    <row r="276" s="2" customFormat="1" ht="33" customHeight="1">
      <c r="A276" s="37"/>
      <c r="B276" s="184"/>
      <c r="C276" s="185" t="s">
        <v>522</v>
      </c>
      <c r="D276" s="185" t="s">
        <v>142</v>
      </c>
      <c r="E276" s="186" t="s">
        <v>523</v>
      </c>
      <c r="F276" s="187" t="s">
        <v>524</v>
      </c>
      <c r="G276" s="188" t="s">
        <v>166</v>
      </c>
      <c r="H276" s="189">
        <v>17.170000000000002</v>
      </c>
      <c r="I276" s="190"/>
      <c r="J276" s="191">
        <f>ROUND(I276*H276,2)</f>
        <v>0</v>
      </c>
      <c r="K276" s="192"/>
      <c r="L276" s="38"/>
      <c r="M276" s="193" t="s">
        <v>1</v>
      </c>
      <c r="N276" s="194" t="s">
        <v>46</v>
      </c>
      <c r="O276" s="76"/>
      <c r="P276" s="195">
        <f>O276*H276</f>
        <v>0</v>
      </c>
      <c r="Q276" s="195">
        <v>0.030020000000000002</v>
      </c>
      <c r="R276" s="195">
        <f>Q276*H276</f>
        <v>0.51544340000000011</v>
      </c>
      <c r="S276" s="195">
        <v>0</v>
      </c>
      <c r="T276" s="19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97" t="s">
        <v>227</v>
      </c>
      <c r="AT276" s="197" t="s">
        <v>142</v>
      </c>
      <c r="AU276" s="197" t="s">
        <v>147</v>
      </c>
      <c r="AY276" s="18" t="s">
        <v>139</v>
      </c>
      <c r="BE276" s="198">
        <f>IF(N276="základní",J276,0)</f>
        <v>0</v>
      </c>
      <c r="BF276" s="198">
        <f>IF(N276="snížená",J276,0)</f>
        <v>0</v>
      </c>
      <c r="BG276" s="198">
        <f>IF(N276="zákl. přenesená",J276,0)</f>
        <v>0</v>
      </c>
      <c r="BH276" s="198">
        <f>IF(N276="sníž. přenesená",J276,0)</f>
        <v>0</v>
      </c>
      <c r="BI276" s="198">
        <f>IF(N276="nulová",J276,0)</f>
        <v>0</v>
      </c>
      <c r="BJ276" s="18" t="s">
        <v>147</v>
      </c>
      <c r="BK276" s="198">
        <f>ROUND(I276*H276,2)</f>
        <v>0</v>
      </c>
      <c r="BL276" s="18" t="s">
        <v>227</v>
      </c>
      <c r="BM276" s="197" t="s">
        <v>525</v>
      </c>
    </row>
    <row r="277" s="14" customFormat="1">
      <c r="A277" s="14"/>
      <c r="B277" s="207"/>
      <c r="C277" s="14"/>
      <c r="D277" s="200" t="s">
        <v>149</v>
      </c>
      <c r="E277" s="208" t="s">
        <v>1</v>
      </c>
      <c r="F277" s="209" t="s">
        <v>526</v>
      </c>
      <c r="G277" s="14"/>
      <c r="H277" s="210">
        <v>17.170000000000002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149</v>
      </c>
      <c r="AU277" s="208" t="s">
        <v>147</v>
      </c>
      <c r="AV277" s="14" t="s">
        <v>147</v>
      </c>
      <c r="AW277" s="14" t="s">
        <v>36</v>
      </c>
      <c r="AX277" s="14" t="s">
        <v>88</v>
      </c>
      <c r="AY277" s="208" t="s">
        <v>139</v>
      </c>
    </row>
    <row r="278" s="2" customFormat="1" ht="21.75" customHeight="1">
      <c r="A278" s="37"/>
      <c r="B278" s="184"/>
      <c r="C278" s="185" t="s">
        <v>527</v>
      </c>
      <c r="D278" s="185" t="s">
        <v>142</v>
      </c>
      <c r="E278" s="186" t="s">
        <v>528</v>
      </c>
      <c r="F278" s="187" t="s">
        <v>529</v>
      </c>
      <c r="G278" s="188" t="s">
        <v>166</v>
      </c>
      <c r="H278" s="189">
        <v>1.2749999999999999</v>
      </c>
      <c r="I278" s="190"/>
      <c r="J278" s="191">
        <f>ROUND(I278*H278,2)</f>
        <v>0</v>
      </c>
      <c r="K278" s="192"/>
      <c r="L278" s="38"/>
      <c r="M278" s="193" t="s">
        <v>1</v>
      </c>
      <c r="N278" s="194" t="s">
        <v>46</v>
      </c>
      <c r="O278" s="76"/>
      <c r="P278" s="195">
        <f>O278*H278</f>
        <v>0</v>
      </c>
      <c r="Q278" s="195">
        <v>0.016990000000000002</v>
      </c>
      <c r="R278" s="195">
        <f>Q278*H278</f>
        <v>0.021662250000000001</v>
      </c>
      <c r="S278" s="195">
        <v>0</v>
      </c>
      <c r="T278" s="19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7" t="s">
        <v>227</v>
      </c>
      <c r="AT278" s="197" t="s">
        <v>142</v>
      </c>
      <c r="AU278" s="197" t="s">
        <v>147</v>
      </c>
      <c r="AY278" s="18" t="s">
        <v>139</v>
      </c>
      <c r="BE278" s="198">
        <f>IF(N278="základní",J278,0)</f>
        <v>0</v>
      </c>
      <c r="BF278" s="198">
        <f>IF(N278="snížená",J278,0)</f>
        <v>0</v>
      </c>
      <c r="BG278" s="198">
        <f>IF(N278="zákl. přenesená",J278,0)</f>
        <v>0</v>
      </c>
      <c r="BH278" s="198">
        <f>IF(N278="sníž. přenesená",J278,0)</f>
        <v>0</v>
      </c>
      <c r="BI278" s="198">
        <f>IF(N278="nulová",J278,0)</f>
        <v>0</v>
      </c>
      <c r="BJ278" s="18" t="s">
        <v>147</v>
      </c>
      <c r="BK278" s="198">
        <f>ROUND(I278*H278,2)</f>
        <v>0</v>
      </c>
      <c r="BL278" s="18" t="s">
        <v>227</v>
      </c>
      <c r="BM278" s="197" t="s">
        <v>530</v>
      </c>
    </row>
    <row r="279" s="14" customFormat="1">
      <c r="A279" s="14"/>
      <c r="B279" s="207"/>
      <c r="C279" s="14"/>
      <c r="D279" s="200" t="s">
        <v>149</v>
      </c>
      <c r="E279" s="208" t="s">
        <v>1</v>
      </c>
      <c r="F279" s="209" t="s">
        <v>531</v>
      </c>
      <c r="G279" s="14"/>
      <c r="H279" s="210">
        <v>1.2749999999999999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149</v>
      </c>
      <c r="AU279" s="208" t="s">
        <v>147</v>
      </c>
      <c r="AV279" s="14" t="s">
        <v>147</v>
      </c>
      <c r="AW279" s="14" t="s">
        <v>36</v>
      </c>
      <c r="AX279" s="14" t="s">
        <v>88</v>
      </c>
      <c r="AY279" s="208" t="s">
        <v>139</v>
      </c>
    </row>
    <row r="280" s="2" customFormat="1" ht="21.75" customHeight="1">
      <c r="A280" s="37"/>
      <c r="B280" s="184"/>
      <c r="C280" s="185" t="s">
        <v>532</v>
      </c>
      <c r="D280" s="185" t="s">
        <v>142</v>
      </c>
      <c r="E280" s="186" t="s">
        <v>533</v>
      </c>
      <c r="F280" s="187" t="s">
        <v>534</v>
      </c>
      <c r="G280" s="188" t="s">
        <v>166</v>
      </c>
      <c r="H280" s="189">
        <v>4.5</v>
      </c>
      <c r="I280" s="190"/>
      <c r="J280" s="191">
        <f>ROUND(I280*H280,2)</f>
        <v>0</v>
      </c>
      <c r="K280" s="192"/>
      <c r="L280" s="38"/>
      <c r="M280" s="193" t="s">
        <v>1</v>
      </c>
      <c r="N280" s="194" t="s">
        <v>46</v>
      </c>
      <c r="O280" s="76"/>
      <c r="P280" s="195">
        <f>O280*H280</f>
        <v>0</v>
      </c>
      <c r="Q280" s="195">
        <v>0.012540000000000001</v>
      </c>
      <c r="R280" s="195">
        <f>Q280*H280</f>
        <v>0.056430000000000001</v>
      </c>
      <c r="S280" s="195">
        <v>0</v>
      </c>
      <c r="T280" s="19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97" t="s">
        <v>227</v>
      </c>
      <c r="AT280" s="197" t="s">
        <v>142</v>
      </c>
      <c r="AU280" s="197" t="s">
        <v>147</v>
      </c>
      <c r="AY280" s="18" t="s">
        <v>139</v>
      </c>
      <c r="BE280" s="198">
        <f>IF(N280="základní",J280,0)</f>
        <v>0</v>
      </c>
      <c r="BF280" s="198">
        <f>IF(N280="snížená",J280,0)</f>
        <v>0</v>
      </c>
      <c r="BG280" s="198">
        <f>IF(N280="zákl. přenesená",J280,0)</f>
        <v>0</v>
      </c>
      <c r="BH280" s="198">
        <f>IF(N280="sníž. přenesená",J280,0)</f>
        <v>0</v>
      </c>
      <c r="BI280" s="198">
        <f>IF(N280="nulová",J280,0)</f>
        <v>0</v>
      </c>
      <c r="BJ280" s="18" t="s">
        <v>147</v>
      </c>
      <c r="BK280" s="198">
        <f>ROUND(I280*H280,2)</f>
        <v>0</v>
      </c>
      <c r="BL280" s="18" t="s">
        <v>227</v>
      </c>
      <c r="BM280" s="197" t="s">
        <v>535</v>
      </c>
    </row>
    <row r="281" s="2" customFormat="1" ht="16.5" customHeight="1">
      <c r="A281" s="37"/>
      <c r="B281" s="184"/>
      <c r="C281" s="185" t="s">
        <v>536</v>
      </c>
      <c r="D281" s="185" t="s">
        <v>142</v>
      </c>
      <c r="E281" s="186" t="s">
        <v>537</v>
      </c>
      <c r="F281" s="187" t="s">
        <v>538</v>
      </c>
      <c r="G281" s="188" t="s">
        <v>166</v>
      </c>
      <c r="H281" s="189">
        <v>24.5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0.00010000000000000001</v>
      </c>
      <c r="R281" s="195">
        <f>Q281*H281</f>
        <v>0.0024499999999999999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227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227</v>
      </c>
      <c r="BM281" s="197" t="s">
        <v>539</v>
      </c>
    </row>
    <row r="282" s="14" customFormat="1">
      <c r="A282" s="14"/>
      <c r="B282" s="207"/>
      <c r="C282" s="14"/>
      <c r="D282" s="200" t="s">
        <v>149</v>
      </c>
      <c r="E282" s="208" t="s">
        <v>1</v>
      </c>
      <c r="F282" s="209" t="s">
        <v>540</v>
      </c>
      <c r="G282" s="14"/>
      <c r="H282" s="210">
        <v>24.5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149</v>
      </c>
      <c r="AU282" s="208" t="s">
        <v>147</v>
      </c>
      <c r="AV282" s="14" t="s">
        <v>147</v>
      </c>
      <c r="AW282" s="14" t="s">
        <v>36</v>
      </c>
      <c r="AX282" s="14" t="s">
        <v>88</v>
      </c>
      <c r="AY282" s="208" t="s">
        <v>139</v>
      </c>
    </row>
    <row r="283" s="2" customFormat="1" ht="33" customHeight="1">
      <c r="A283" s="37"/>
      <c r="B283" s="184"/>
      <c r="C283" s="185" t="s">
        <v>541</v>
      </c>
      <c r="D283" s="185" t="s">
        <v>142</v>
      </c>
      <c r="E283" s="186" t="s">
        <v>542</v>
      </c>
      <c r="F283" s="187" t="s">
        <v>543</v>
      </c>
      <c r="G283" s="188" t="s">
        <v>166</v>
      </c>
      <c r="H283" s="189">
        <v>2.8050000000000002</v>
      </c>
      <c r="I283" s="190"/>
      <c r="J283" s="191">
        <f>ROUND(I283*H283,2)</f>
        <v>0</v>
      </c>
      <c r="K283" s="192"/>
      <c r="L283" s="38"/>
      <c r="M283" s="193" t="s">
        <v>1</v>
      </c>
      <c r="N283" s="194" t="s">
        <v>46</v>
      </c>
      <c r="O283" s="76"/>
      <c r="P283" s="195">
        <f>O283*H283</f>
        <v>0</v>
      </c>
      <c r="Q283" s="195">
        <v>0.027390000000000001</v>
      </c>
      <c r="R283" s="195">
        <f>Q283*H283</f>
        <v>0.076828950000000007</v>
      </c>
      <c r="S283" s="195">
        <v>0</v>
      </c>
      <c r="T283" s="19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7" t="s">
        <v>227</v>
      </c>
      <c r="AT283" s="197" t="s">
        <v>142</v>
      </c>
      <c r="AU283" s="197" t="s">
        <v>147</v>
      </c>
      <c r="AY283" s="18" t="s">
        <v>139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147</v>
      </c>
      <c r="BK283" s="198">
        <f>ROUND(I283*H283,2)</f>
        <v>0</v>
      </c>
      <c r="BL283" s="18" t="s">
        <v>227</v>
      </c>
      <c r="BM283" s="197" t="s">
        <v>544</v>
      </c>
    </row>
    <row r="284" s="14" customFormat="1">
      <c r="A284" s="14"/>
      <c r="B284" s="207"/>
      <c r="C284" s="14"/>
      <c r="D284" s="200" t="s">
        <v>149</v>
      </c>
      <c r="E284" s="208" t="s">
        <v>1</v>
      </c>
      <c r="F284" s="209" t="s">
        <v>545</v>
      </c>
      <c r="G284" s="14"/>
      <c r="H284" s="210">
        <v>2.8050000000000002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149</v>
      </c>
      <c r="AU284" s="208" t="s">
        <v>147</v>
      </c>
      <c r="AV284" s="14" t="s">
        <v>147</v>
      </c>
      <c r="AW284" s="14" t="s">
        <v>36</v>
      </c>
      <c r="AX284" s="14" t="s">
        <v>88</v>
      </c>
      <c r="AY284" s="208" t="s">
        <v>139</v>
      </c>
    </row>
    <row r="285" s="2" customFormat="1" ht="21.75" customHeight="1">
      <c r="A285" s="37"/>
      <c r="B285" s="184"/>
      <c r="C285" s="185" t="s">
        <v>546</v>
      </c>
      <c r="D285" s="185" t="s">
        <v>142</v>
      </c>
      <c r="E285" s="186" t="s">
        <v>547</v>
      </c>
      <c r="F285" s="187" t="s">
        <v>548</v>
      </c>
      <c r="G285" s="188" t="s">
        <v>158</v>
      </c>
      <c r="H285" s="189">
        <v>6.5</v>
      </c>
      <c r="I285" s="190"/>
      <c r="J285" s="191">
        <f>ROUND(I285*H285,2)</f>
        <v>0</v>
      </c>
      <c r="K285" s="192"/>
      <c r="L285" s="38"/>
      <c r="M285" s="193" t="s">
        <v>1</v>
      </c>
      <c r="N285" s="194" t="s">
        <v>46</v>
      </c>
      <c r="O285" s="76"/>
      <c r="P285" s="195">
        <f>O285*H285</f>
        <v>0</v>
      </c>
      <c r="Q285" s="195">
        <v>0.017059999999999999</v>
      </c>
      <c r="R285" s="195">
        <f>Q285*H285</f>
        <v>0.11088999999999999</v>
      </c>
      <c r="S285" s="195">
        <v>0</v>
      </c>
      <c r="T285" s="19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7" t="s">
        <v>227</v>
      </c>
      <c r="AT285" s="197" t="s">
        <v>142</v>
      </c>
      <c r="AU285" s="197" t="s">
        <v>147</v>
      </c>
      <c r="AY285" s="18" t="s">
        <v>139</v>
      </c>
      <c r="BE285" s="198">
        <f>IF(N285="základní",J285,0)</f>
        <v>0</v>
      </c>
      <c r="BF285" s="198">
        <f>IF(N285="snížená",J285,0)</f>
        <v>0</v>
      </c>
      <c r="BG285" s="198">
        <f>IF(N285="zákl. přenesená",J285,0)</f>
        <v>0</v>
      </c>
      <c r="BH285" s="198">
        <f>IF(N285="sníž. přenesená",J285,0)</f>
        <v>0</v>
      </c>
      <c r="BI285" s="198">
        <f>IF(N285="nulová",J285,0)</f>
        <v>0</v>
      </c>
      <c r="BJ285" s="18" t="s">
        <v>147</v>
      </c>
      <c r="BK285" s="198">
        <f>ROUND(I285*H285,2)</f>
        <v>0</v>
      </c>
      <c r="BL285" s="18" t="s">
        <v>227</v>
      </c>
      <c r="BM285" s="197" t="s">
        <v>549</v>
      </c>
    </row>
    <row r="286" s="2" customFormat="1" ht="16.5" customHeight="1">
      <c r="A286" s="37"/>
      <c r="B286" s="184"/>
      <c r="C286" s="185" t="s">
        <v>550</v>
      </c>
      <c r="D286" s="185" t="s">
        <v>142</v>
      </c>
      <c r="E286" s="186" t="s">
        <v>551</v>
      </c>
      <c r="F286" s="187" t="s">
        <v>552</v>
      </c>
      <c r="G286" s="188" t="s">
        <v>154</v>
      </c>
      <c r="H286" s="189">
        <v>1</v>
      </c>
      <c r="I286" s="190"/>
      <c r="J286" s="191">
        <f>ROUND(I286*H286,2)</f>
        <v>0</v>
      </c>
      <c r="K286" s="192"/>
      <c r="L286" s="38"/>
      <c r="M286" s="193" t="s">
        <v>1</v>
      </c>
      <c r="N286" s="194" t="s">
        <v>46</v>
      </c>
      <c r="O286" s="76"/>
      <c r="P286" s="195">
        <f>O286*H286</f>
        <v>0</v>
      </c>
      <c r="Q286" s="195">
        <v>6.9999999999999994E-05</v>
      </c>
      <c r="R286" s="195">
        <f>Q286*H286</f>
        <v>6.9999999999999994E-05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227</v>
      </c>
      <c r="AT286" s="197" t="s">
        <v>142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227</v>
      </c>
      <c r="BM286" s="197" t="s">
        <v>553</v>
      </c>
    </row>
    <row r="287" s="2" customFormat="1" ht="16.5" customHeight="1">
      <c r="A287" s="37"/>
      <c r="B287" s="184"/>
      <c r="C287" s="223" t="s">
        <v>554</v>
      </c>
      <c r="D287" s="223" t="s">
        <v>244</v>
      </c>
      <c r="E287" s="224" t="s">
        <v>555</v>
      </c>
      <c r="F287" s="225" t="s">
        <v>556</v>
      </c>
      <c r="G287" s="226" t="s">
        <v>154</v>
      </c>
      <c r="H287" s="227">
        <v>1</v>
      </c>
      <c r="I287" s="228"/>
      <c r="J287" s="229">
        <f>ROUND(I287*H287,2)</f>
        <v>0</v>
      </c>
      <c r="K287" s="230"/>
      <c r="L287" s="231"/>
      <c r="M287" s="232" t="s">
        <v>1</v>
      </c>
      <c r="N287" s="233" t="s">
        <v>46</v>
      </c>
      <c r="O287" s="76"/>
      <c r="P287" s="195">
        <f>O287*H287</f>
        <v>0</v>
      </c>
      <c r="Q287" s="195">
        <v>0.00072999999999999996</v>
      </c>
      <c r="R287" s="195">
        <f>Q287*H287</f>
        <v>0.00072999999999999996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308</v>
      </c>
      <c r="AT287" s="197" t="s">
        <v>244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227</v>
      </c>
      <c r="BM287" s="197" t="s">
        <v>557</v>
      </c>
    </row>
    <row r="288" s="2" customFormat="1" ht="21.75" customHeight="1">
      <c r="A288" s="37"/>
      <c r="B288" s="184"/>
      <c r="C288" s="185" t="s">
        <v>558</v>
      </c>
      <c r="D288" s="185" t="s">
        <v>142</v>
      </c>
      <c r="E288" s="186" t="s">
        <v>559</v>
      </c>
      <c r="F288" s="187" t="s">
        <v>560</v>
      </c>
      <c r="G288" s="188" t="s">
        <v>316</v>
      </c>
      <c r="H288" s="234"/>
      <c r="I288" s="190"/>
      <c r="J288" s="191">
        <f>ROUND(I288*H288,2)</f>
        <v>0</v>
      </c>
      <c r="K288" s="192"/>
      <c r="L288" s="38"/>
      <c r="M288" s="193" t="s">
        <v>1</v>
      </c>
      <c r="N288" s="194" t="s">
        <v>46</v>
      </c>
      <c r="O288" s="76"/>
      <c r="P288" s="195">
        <f>O288*H288</f>
        <v>0</v>
      </c>
      <c r="Q288" s="195">
        <v>0</v>
      </c>
      <c r="R288" s="195">
        <f>Q288*H288</f>
        <v>0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227</v>
      </c>
      <c r="AT288" s="197" t="s">
        <v>142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227</v>
      </c>
      <c r="BM288" s="197" t="s">
        <v>561</v>
      </c>
    </row>
    <row r="289" s="12" customFormat="1" ht="22.8" customHeight="1">
      <c r="A289" s="12"/>
      <c r="B289" s="171"/>
      <c r="C289" s="12"/>
      <c r="D289" s="172" t="s">
        <v>79</v>
      </c>
      <c r="E289" s="182" t="s">
        <v>562</v>
      </c>
      <c r="F289" s="182" t="s">
        <v>563</v>
      </c>
      <c r="G289" s="12"/>
      <c r="H289" s="12"/>
      <c r="I289" s="174"/>
      <c r="J289" s="183">
        <f>BK289</f>
        <v>0</v>
      </c>
      <c r="K289" s="12"/>
      <c r="L289" s="171"/>
      <c r="M289" s="176"/>
      <c r="N289" s="177"/>
      <c r="O289" s="177"/>
      <c r="P289" s="178">
        <f>SUM(P290:P302)</f>
        <v>0</v>
      </c>
      <c r="Q289" s="177"/>
      <c r="R289" s="178">
        <f>SUM(R290:R302)</f>
        <v>0.064450000000000007</v>
      </c>
      <c r="S289" s="177"/>
      <c r="T289" s="179">
        <f>SUM(T290:T302)</f>
        <v>0.112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172" t="s">
        <v>147</v>
      </c>
      <c r="AT289" s="180" t="s">
        <v>79</v>
      </c>
      <c r="AU289" s="180" t="s">
        <v>88</v>
      </c>
      <c r="AY289" s="172" t="s">
        <v>139</v>
      </c>
      <c r="BK289" s="181">
        <f>SUM(BK290:BK302)</f>
        <v>0</v>
      </c>
    </row>
    <row r="290" s="2" customFormat="1" ht="21.75" customHeight="1">
      <c r="A290" s="37"/>
      <c r="B290" s="184"/>
      <c r="C290" s="185" t="s">
        <v>564</v>
      </c>
      <c r="D290" s="185" t="s">
        <v>142</v>
      </c>
      <c r="E290" s="186" t="s">
        <v>565</v>
      </c>
      <c r="F290" s="187" t="s">
        <v>566</v>
      </c>
      <c r="G290" s="188" t="s">
        <v>154</v>
      </c>
      <c r="H290" s="189">
        <v>1</v>
      </c>
      <c r="I290" s="190"/>
      <c r="J290" s="191">
        <f>ROUND(I290*H290,2)</f>
        <v>0</v>
      </c>
      <c r="K290" s="192"/>
      <c r="L290" s="38"/>
      <c r="M290" s="193" t="s">
        <v>1</v>
      </c>
      <c r="N290" s="194" t="s">
        <v>46</v>
      </c>
      <c r="O290" s="76"/>
      <c r="P290" s="195">
        <f>O290*H290</f>
        <v>0</v>
      </c>
      <c r="Q290" s="195">
        <v>0.00044999999999999999</v>
      </c>
      <c r="R290" s="195">
        <f>Q290*H290</f>
        <v>0.00044999999999999999</v>
      </c>
      <c r="S290" s="195">
        <v>0</v>
      </c>
      <c r="T290" s="19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7" t="s">
        <v>227</v>
      </c>
      <c r="AT290" s="197" t="s">
        <v>142</v>
      </c>
      <c r="AU290" s="197" t="s">
        <v>147</v>
      </c>
      <c r="AY290" s="18" t="s">
        <v>139</v>
      </c>
      <c r="BE290" s="198">
        <f>IF(N290="základní",J290,0)</f>
        <v>0</v>
      </c>
      <c r="BF290" s="198">
        <f>IF(N290="snížená",J290,0)</f>
        <v>0</v>
      </c>
      <c r="BG290" s="198">
        <f>IF(N290="zákl. přenesená",J290,0)</f>
        <v>0</v>
      </c>
      <c r="BH290" s="198">
        <f>IF(N290="sníž. přenesená",J290,0)</f>
        <v>0</v>
      </c>
      <c r="BI290" s="198">
        <f>IF(N290="nulová",J290,0)</f>
        <v>0</v>
      </c>
      <c r="BJ290" s="18" t="s">
        <v>147</v>
      </c>
      <c r="BK290" s="198">
        <f>ROUND(I290*H290,2)</f>
        <v>0</v>
      </c>
      <c r="BL290" s="18" t="s">
        <v>227</v>
      </c>
      <c r="BM290" s="197" t="s">
        <v>567</v>
      </c>
    </row>
    <row r="291" s="2" customFormat="1" ht="21.75" customHeight="1">
      <c r="A291" s="37"/>
      <c r="B291" s="184"/>
      <c r="C291" s="223" t="s">
        <v>568</v>
      </c>
      <c r="D291" s="223" t="s">
        <v>244</v>
      </c>
      <c r="E291" s="224" t="s">
        <v>569</v>
      </c>
      <c r="F291" s="225" t="s">
        <v>570</v>
      </c>
      <c r="G291" s="226" t="s">
        <v>154</v>
      </c>
      <c r="H291" s="227">
        <v>1</v>
      </c>
      <c r="I291" s="228"/>
      <c r="J291" s="229">
        <f>ROUND(I291*H291,2)</f>
        <v>0</v>
      </c>
      <c r="K291" s="230"/>
      <c r="L291" s="231"/>
      <c r="M291" s="232" t="s">
        <v>1</v>
      </c>
      <c r="N291" s="233" t="s">
        <v>46</v>
      </c>
      <c r="O291" s="76"/>
      <c r="P291" s="195">
        <f>O291*H291</f>
        <v>0</v>
      </c>
      <c r="Q291" s="195">
        <v>0.0085000000000000006</v>
      </c>
      <c r="R291" s="195">
        <f>Q291*H291</f>
        <v>0.0085000000000000006</v>
      </c>
      <c r="S291" s="195">
        <v>0</v>
      </c>
      <c r="T291" s="19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308</v>
      </c>
      <c r="AT291" s="197" t="s">
        <v>244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227</v>
      </c>
      <c r="BM291" s="197" t="s">
        <v>571</v>
      </c>
    </row>
    <row r="292" s="2" customFormat="1" ht="21.75" customHeight="1">
      <c r="A292" s="37"/>
      <c r="B292" s="184"/>
      <c r="C292" s="185" t="s">
        <v>572</v>
      </c>
      <c r="D292" s="185" t="s">
        <v>142</v>
      </c>
      <c r="E292" s="186" t="s">
        <v>573</v>
      </c>
      <c r="F292" s="187" t="s">
        <v>574</v>
      </c>
      <c r="G292" s="188" t="s">
        <v>154</v>
      </c>
      <c r="H292" s="189">
        <v>1</v>
      </c>
      <c r="I292" s="190"/>
      <c r="J292" s="191">
        <f>ROUND(I292*H292,2)</f>
        <v>0</v>
      </c>
      <c r="K292" s="192"/>
      <c r="L292" s="38"/>
      <c r="M292" s="193" t="s">
        <v>1</v>
      </c>
      <c r="N292" s="194" t="s">
        <v>46</v>
      </c>
      <c r="O292" s="76"/>
      <c r="P292" s="195">
        <f>O292*H292</f>
        <v>0</v>
      </c>
      <c r="Q292" s="195">
        <v>0</v>
      </c>
      <c r="R292" s="195">
        <f>Q292*H292</f>
        <v>0</v>
      </c>
      <c r="S292" s="195">
        <v>0</v>
      </c>
      <c r="T292" s="19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7" t="s">
        <v>227</v>
      </c>
      <c r="AT292" s="197" t="s">
        <v>142</v>
      </c>
      <c r="AU292" s="197" t="s">
        <v>147</v>
      </c>
      <c r="AY292" s="18" t="s">
        <v>139</v>
      </c>
      <c r="BE292" s="198">
        <f>IF(N292="základní",J292,0)</f>
        <v>0</v>
      </c>
      <c r="BF292" s="198">
        <f>IF(N292="snížená",J292,0)</f>
        <v>0</v>
      </c>
      <c r="BG292" s="198">
        <f>IF(N292="zákl. přenesená",J292,0)</f>
        <v>0</v>
      </c>
      <c r="BH292" s="198">
        <f>IF(N292="sníž. přenesená",J292,0)</f>
        <v>0</v>
      </c>
      <c r="BI292" s="198">
        <f>IF(N292="nulová",J292,0)</f>
        <v>0</v>
      </c>
      <c r="BJ292" s="18" t="s">
        <v>147</v>
      </c>
      <c r="BK292" s="198">
        <f>ROUND(I292*H292,2)</f>
        <v>0</v>
      </c>
      <c r="BL292" s="18" t="s">
        <v>227</v>
      </c>
      <c r="BM292" s="197" t="s">
        <v>575</v>
      </c>
    </row>
    <row r="293" s="2" customFormat="1" ht="21.75" customHeight="1">
      <c r="A293" s="37"/>
      <c r="B293" s="184"/>
      <c r="C293" s="223" t="s">
        <v>576</v>
      </c>
      <c r="D293" s="223" t="s">
        <v>244</v>
      </c>
      <c r="E293" s="224" t="s">
        <v>577</v>
      </c>
      <c r="F293" s="225" t="s">
        <v>578</v>
      </c>
      <c r="G293" s="226" t="s">
        <v>154</v>
      </c>
      <c r="H293" s="227">
        <v>1</v>
      </c>
      <c r="I293" s="228"/>
      <c r="J293" s="229">
        <f>ROUND(I293*H293,2)</f>
        <v>0</v>
      </c>
      <c r="K293" s="230"/>
      <c r="L293" s="231"/>
      <c r="M293" s="232" t="s">
        <v>1</v>
      </c>
      <c r="N293" s="233" t="s">
        <v>46</v>
      </c>
      <c r="O293" s="76"/>
      <c r="P293" s="195">
        <f>O293*H293</f>
        <v>0</v>
      </c>
      <c r="Q293" s="195">
        <v>0.0275</v>
      </c>
      <c r="R293" s="195">
        <f>Q293*H293</f>
        <v>0.0275</v>
      </c>
      <c r="S293" s="195">
        <v>0</v>
      </c>
      <c r="T293" s="19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97" t="s">
        <v>308</v>
      </c>
      <c r="AT293" s="197" t="s">
        <v>244</v>
      </c>
      <c r="AU293" s="197" t="s">
        <v>147</v>
      </c>
      <c r="AY293" s="18" t="s">
        <v>139</v>
      </c>
      <c r="BE293" s="198">
        <f>IF(N293="základní",J293,0)</f>
        <v>0</v>
      </c>
      <c r="BF293" s="198">
        <f>IF(N293="snížená",J293,0)</f>
        <v>0</v>
      </c>
      <c r="BG293" s="198">
        <f>IF(N293="zákl. přenesená",J293,0)</f>
        <v>0</v>
      </c>
      <c r="BH293" s="198">
        <f>IF(N293="sníž. přenesená",J293,0)</f>
        <v>0</v>
      </c>
      <c r="BI293" s="198">
        <f>IF(N293="nulová",J293,0)</f>
        <v>0</v>
      </c>
      <c r="BJ293" s="18" t="s">
        <v>147</v>
      </c>
      <c r="BK293" s="198">
        <f>ROUND(I293*H293,2)</f>
        <v>0</v>
      </c>
      <c r="BL293" s="18" t="s">
        <v>227</v>
      </c>
      <c r="BM293" s="197" t="s">
        <v>579</v>
      </c>
    </row>
    <row r="294" s="2" customFormat="1" ht="21.75" customHeight="1">
      <c r="A294" s="37"/>
      <c r="B294" s="184"/>
      <c r="C294" s="185" t="s">
        <v>580</v>
      </c>
      <c r="D294" s="185" t="s">
        <v>142</v>
      </c>
      <c r="E294" s="186" t="s">
        <v>581</v>
      </c>
      <c r="F294" s="187" t="s">
        <v>582</v>
      </c>
      <c r="G294" s="188" t="s">
        <v>154</v>
      </c>
      <c r="H294" s="189">
        <v>1</v>
      </c>
      <c r="I294" s="190"/>
      <c r="J294" s="191">
        <f>ROUND(I294*H294,2)</f>
        <v>0</v>
      </c>
      <c r="K294" s="192"/>
      <c r="L294" s="38"/>
      <c r="M294" s="193" t="s">
        <v>1</v>
      </c>
      <c r="N294" s="194" t="s">
        <v>46</v>
      </c>
      <c r="O294" s="76"/>
      <c r="P294" s="195">
        <f>O294*H294</f>
        <v>0</v>
      </c>
      <c r="Q294" s="195">
        <v>0</v>
      </c>
      <c r="R294" s="195">
        <f>Q294*H294</f>
        <v>0</v>
      </c>
      <c r="S294" s="195">
        <v>0</v>
      </c>
      <c r="T294" s="19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7" t="s">
        <v>227</v>
      </c>
      <c r="AT294" s="197" t="s">
        <v>142</v>
      </c>
      <c r="AU294" s="197" t="s">
        <v>147</v>
      </c>
      <c r="AY294" s="18" t="s">
        <v>139</v>
      </c>
      <c r="BE294" s="198">
        <f>IF(N294="základní",J294,0)</f>
        <v>0</v>
      </c>
      <c r="BF294" s="198">
        <f>IF(N294="snížená",J294,0)</f>
        <v>0</v>
      </c>
      <c r="BG294" s="198">
        <f>IF(N294="zákl. přenesená",J294,0)</f>
        <v>0</v>
      </c>
      <c r="BH294" s="198">
        <f>IF(N294="sníž. přenesená",J294,0)</f>
        <v>0</v>
      </c>
      <c r="BI294" s="198">
        <f>IF(N294="nulová",J294,0)</f>
        <v>0</v>
      </c>
      <c r="BJ294" s="18" t="s">
        <v>147</v>
      </c>
      <c r="BK294" s="198">
        <f>ROUND(I294*H294,2)</f>
        <v>0</v>
      </c>
      <c r="BL294" s="18" t="s">
        <v>227</v>
      </c>
      <c r="BM294" s="197" t="s">
        <v>583</v>
      </c>
    </row>
    <row r="295" s="2" customFormat="1" ht="21.75" customHeight="1">
      <c r="A295" s="37"/>
      <c r="B295" s="184"/>
      <c r="C295" s="223" t="s">
        <v>584</v>
      </c>
      <c r="D295" s="223" t="s">
        <v>244</v>
      </c>
      <c r="E295" s="224" t="s">
        <v>585</v>
      </c>
      <c r="F295" s="225" t="s">
        <v>586</v>
      </c>
      <c r="G295" s="226" t="s">
        <v>154</v>
      </c>
      <c r="H295" s="227">
        <v>1</v>
      </c>
      <c r="I295" s="228"/>
      <c r="J295" s="229">
        <f>ROUND(I295*H295,2)</f>
        <v>0</v>
      </c>
      <c r="K295" s="230"/>
      <c r="L295" s="231"/>
      <c r="M295" s="232" t="s">
        <v>1</v>
      </c>
      <c r="N295" s="233" t="s">
        <v>46</v>
      </c>
      <c r="O295" s="76"/>
      <c r="P295" s="195">
        <f>O295*H295</f>
        <v>0</v>
      </c>
      <c r="Q295" s="195">
        <v>0.028000000000000001</v>
      </c>
      <c r="R295" s="195">
        <f>Q295*H295</f>
        <v>0.028000000000000001</v>
      </c>
      <c r="S295" s="195">
        <v>0</v>
      </c>
      <c r="T295" s="19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97" t="s">
        <v>308</v>
      </c>
      <c r="AT295" s="197" t="s">
        <v>244</v>
      </c>
      <c r="AU295" s="197" t="s">
        <v>147</v>
      </c>
      <c r="AY295" s="18" t="s">
        <v>139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8" t="s">
        <v>147</v>
      </c>
      <c r="BK295" s="198">
        <f>ROUND(I295*H295,2)</f>
        <v>0</v>
      </c>
      <c r="BL295" s="18" t="s">
        <v>227</v>
      </c>
      <c r="BM295" s="197" t="s">
        <v>587</v>
      </c>
    </row>
    <row r="296" s="2" customFormat="1" ht="21.75" customHeight="1">
      <c r="A296" s="37"/>
      <c r="B296" s="184"/>
      <c r="C296" s="185" t="s">
        <v>588</v>
      </c>
      <c r="D296" s="185" t="s">
        <v>142</v>
      </c>
      <c r="E296" s="186" t="s">
        <v>589</v>
      </c>
      <c r="F296" s="187" t="s">
        <v>590</v>
      </c>
      <c r="G296" s="188" t="s">
        <v>154</v>
      </c>
      <c r="H296" s="189">
        <v>4</v>
      </c>
      <c r="I296" s="190"/>
      <c r="J296" s="191">
        <f>ROUND(I296*H296,2)</f>
        <v>0</v>
      </c>
      <c r="K296" s="192"/>
      <c r="L296" s="38"/>
      <c r="M296" s="193" t="s">
        <v>1</v>
      </c>
      <c r="N296" s="194" t="s">
        <v>46</v>
      </c>
      <c r="O296" s="76"/>
      <c r="P296" s="195">
        <f>O296*H296</f>
        <v>0</v>
      </c>
      <c r="Q296" s="195">
        <v>0</v>
      </c>
      <c r="R296" s="195">
        <f>Q296*H296</f>
        <v>0</v>
      </c>
      <c r="S296" s="195">
        <v>0.028000000000000001</v>
      </c>
      <c r="T296" s="196">
        <f>S296*H296</f>
        <v>0.112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7" t="s">
        <v>227</v>
      </c>
      <c r="AT296" s="197" t="s">
        <v>142</v>
      </c>
      <c r="AU296" s="197" t="s">
        <v>147</v>
      </c>
      <c r="AY296" s="18" t="s">
        <v>139</v>
      </c>
      <c r="BE296" s="198">
        <f>IF(N296="základní",J296,0)</f>
        <v>0</v>
      </c>
      <c r="BF296" s="198">
        <f>IF(N296="snížená",J296,0)</f>
        <v>0</v>
      </c>
      <c r="BG296" s="198">
        <f>IF(N296="zákl. přenesená",J296,0)</f>
        <v>0</v>
      </c>
      <c r="BH296" s="198">
        <f>IF(N296="sníž. přenesená",J296,0)</f>
        <v>0</v>
      </c>
      <c r="BI296" s="198">
        <f>IF(N296="nulová",J296,0)</f>
        <v>0</v>
      </c>
      <c r="BJ296" s="18" t="s">
        <v>147</v>
      </c>
      <c r="BK296" s="198">
        <f>ROUND(I296*H296,2)</f>
        <v>0</v>
      </c>
      <c r="BL296" s="18" t="s">
        <v>227</v>
      </c>
      <c r="BM296" s="197" t="s">
        <v>591</v>
      </c>
    </row>
    <row r="297" s="13" customFormat="1">
      <c r="A297" s="13"/>
      <c r="B297" s="199"/>
      <c r="C297" s="13"/>
      <c r="D297" s="200" t="s">
        <v>149</v>
      </c>
      <c r="E297" s="201" t="s">
        <v>1</v>
      </c>
      <c r="F297" s="202" t="s">
        <v>592</v>
      </c>
      <c r="G297" s="13"/>
      <c r="H297" s="201" t="s">
        <v>1</v>
      </c>
      <c r="I297" s="203"/>
      <c r="J297" s="13"/>
      <c r="K297" s="13"/>
      <c r="L297" s="199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149</v>
      </c>
      <c r="AU297" s="201" t="s">
        <v>147</v>
      </c>
      <c r="AV297" s="13" t="s">
        <v>88</v>
      </c>
      <c r="AW297" s="13" t="s">
        <v>36</v>
      </c>
      <c r="AX297" s="13" t="s">
        <v>80</v>
      </c>
      <c r="AY297" s="201" t="s">
        <v>139</v>
      </c>
    </row>
    <row r="298" s="14" customFormat="1">
      <c r="A298" s="14"/>
      <c r="B298" s="207"/>
      <c r="C298" s="14"/>
      <c r="D298" s="200" t="s">
        <v>149</v>
      </c>
      <c r="E298" s="208" t="s">
        <v>1</v>
      </c>
      <c r="F298" s="209" t="s">
        <v>147</v>
      </c>
      <c r="G298" s="14"/>
      <c r="H298" s="210">
        <v>2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149</v>
      </c>
      <c r="AU298" s="208" t="s">
        <v>147</v>
      </c>
      <c r="AV298" s="14" t="s">
        <v>147</v>
      </c>
      <c r="AW298" s="14" t="s">
        <v>36</v>
      </c>
      <c r="AX298" s="14" t="s">
        <v>80</v>
      </c>
      <c r="AY298" s="208" t="s">
        <v>139</v>
      </c>
    </row>
    <row r="299" s="13" customFormat="1">
      <c r="A299" s="13"/>
      <c r="B299" s="199"/>
      <c r="C299" s="13"/>
      <c r="D299" s="200" t="s">
        <v>149</v>
      </c>
      <c r="E299" s="201" t="s">
        <v>1</v>
      </c>
      <c r="F299" s="202" t="s">
        <v>593</v>
      </c>
      <c r="G299" s="13"/>
      <c r="H299" s="201" t="s">
        <v>1</v>
      </c>
      <c r="I299" s="203"/>
      <c r="J299" s="13"/>
      <c r="K299" s="13"/>
      <c r="L299" s="199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149</v>
      </c>
      <c r="AU299" s="201" t="s">
        <v>147</v>
      </c>
      <c r="AV299" s="13" t="s">
        <v>88</v>
      </c>
      <c r="AW299" s="13" t="s">
        <v>36</v>
      </c>
      <c r="AX299" s="13" t="s">
        <v>80</v>
      </c>
      <c r="AY299" s="201" t="s">
        <v>139</v>
      </c>
    </row>
    <row r="300" s="14" customFormat="1">
      <c r="A300" s="14"/>
      <c r="B300" s="207"/>
      <c r="C300" s="14"/>
      <c r="D300" s="200" t="s">
        <v>149</v>
      </c>
      <c r="E300" s="208" t="s">
        <v>1</v>
      </c>
      <c r="F300" s="209" t="s">
        <v>147</v>
      </c>
      <c r="G300" s="14"/>
      <c r="H300" s="210">
        <v>2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149</v>
      </c>
      <c r="AU300" s="208" t="s">
        <v>147</v>
      </c>
      <c r="AV300" s="14" t="s">
        <v>147</v>
      </c>
      <c r="AW300" s="14" t="s">
        <v>36</v>
      </c>
      <c r="AX300" s="14" t="s">
        <v>80</v>
      </c>
      <c r="AY300" s="208" t="s">
        <v>139</v>
      </c>
    </row>
    <row r="301" s="15" customFormat="1">
      <c r="A301" s="15"/>
      <c r="B301" s="215"/>
      <c r="C301" s="15"/>
      <c r="D301" s="200" t="s">
        <v>149</v>
      </c>
      <c r="E301" s="216" t="s">
        <v>1</v>
      </c>
      <c r="F301" s="217" t="s">
        <v>177</v>
      </c>
      <c r="G301" s="15"/>
      <c r="H301" s="218">
        <v>4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149</v>
      </c>
      <c r="AU301" s="216" t="s">
        <v>147</v>
      </c>
      <c r="AV301" s="15" t="s">
        <v>146</v>
      </c>
      <c r="AW301" s="15" t="s">
        <v>36</v>
      </c>
      <c r="AX301" s="15" t="s">
        <v>88</v>
      </c>
      <c r="AY301" s="216" t="s">
        <v>139</v>
      </c>
    </row>
    <row r="302" s="2" customFormat="1" ht="21.75" customHeight="1">
      <c r="A302" s="37"/>
      <c r="B302" s="184"/>
      <c r="C302" s="185" t="s">
        <v>594</v>
      </c>
      <c r="D302" s="185" t="s">
        <v>142</v>
      </c>
      <c r="E302" s="186" t="s">
        <v>595</v>
      </c>
      <c r="F302" s="187" t="s">
        <v>596</v>
      </c>
      <c r="G302" s="188" t="s">
        <v>316</v>
      </c>
      <c r="H302" s="234"/>
      <c r="I302" s="190"/>
      <c r="J302" s="191">
        <f>ROUND(I302*H302,2)</f>
        <v>0</v>
      </c>
      <c r="K302" s="192"/>
      <c r="L302" s="38"/>
      <c r="M302" s="193" t="s">
        <v>1</v>
      </c>
      <c r="N302" s="194" t="s">
        <v>46</v>
      </c>
      <c r="O302" s="76"/>
      <c r="P302" s="195">
        <f>O302*H302</f>
        <v>0</v>
      </c>
      <c r="Q302" s="195">
        <v>0</v>
      </c>
      <c r="R302" s="195">
        <f>Q302*H302</f>
        <v>0</v>
      </c>
      <c r="S302" s="195">
        <v>0</v>
      </c>
      <c r="T302" s="19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97" t="s">
        <v>227</v>
      </c>
      <c r="AT302" s="197" t="s">
        <v>142</v>
      </c>
      <c r="AU302" s="197" t="s">
        <v>147</v>
      </c>
      <c r="AY302" s="18" t="s">
        <v>139</v>
      </c>
      <c r="BE302" s="198">
        <f>IF(N302="základní",J302,0)</f>
        <v>0</v>
      </c>
      <c r="BF302" s="198">
        <f>IF(N302="snížená",J302,0)</f>
        <v>0</v>
      </c>
      <c r="BG302" s="198">
        <f>IF(N302="zákl. přenesená",J302,0)</f>
        <v>0</v>
      </c>
      <c r="BH302" s="198">
        <f>IF(N302="sníž. přenesená",J302,0)</f>
        <v>0</v>
      </c>
      <c r="BI302" s="198">
        <f>IF(N302="nulová",J302,0)</f>
        <v>0</v>
      </c>
      <c r="BJ302" s="18" t="s">
        <v>147</v>
      </c>
      <c r="BK302" s="198">
        <f>ROUND(I302*H302,2)</f>
        <v>0</v>
      </c>
      <c r="BL302" s="18" t="s">
        <v>227</v>
      </c>
      <c r="BM302" s="197" t="s">
        <v>597</v>
      </c>
    </row>
    <row r="303" s="12" customFormat="1" ht="22.8" customHeight="1">
      <c r="A303" s="12"/>
      <c r="B303" s="171"/>
      <c r="C303" s="12"/>
      <c r="D303" s="172" t="s">
        <v>79</v>
      </c>
      <c r="E303" s="182" t="s">
        <v>598</v>
      </c>
      <c r="F303" s="182" t="s">
        <v>599</v>
      </c>
      <c r="G303" s="12"/>
      <c r="H303" s="12"/>
      <c r="I303" s="174"/>
      <c r="J303" s="183">
        <f>BK303</f>
        <v>0</v>
      </c>
      <c r="K303" s="12"/>
      <c r="L303" s="171"/>
      <c r="M303" s="176"/>
      <c r="N303" s="177"/>
      <c r="O303" s="177"/>
      <c r="P303" s="178">
        <f>SUM(P304:P315)</f>
        <v>0</v>
      </c>
      <c r="Q303" s="177"/>
      <c r="R303" s="178">
        <f>SUM(R304:R315)</f>
        <v>0.16167599999999999</v>
      </c>
      <c r="S303" s="177"/>
      <c r="T303" s="179">
        <f>SUM(T304:T315)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172" t="s">
        <v>147</v>
      </c>
      <c r="AT303" s="180" t="s">
        <v>79</v>
      </c>
      <c r="AU303" s="180" t="s">
        <v>88</v>
      </c>
      <c r="AY303" s="172" t="s">
        <v>139</v>
      </c>
      <c r="BK303" s="181">
        <f>SUM(BK304:BK315)</f>
        <v>0</v>
      </c>
    </row>
    <row r="304" s="2" customFormat="1" ht="21.75" customHeight="1">
      <c r="A304" s="37"/>
      <c r="B304" s="184"/>
      <c r="C304" s="185" t="s">
        <v>600</v>
      </c>
      <c r="D304" s="185" t="s">
        <v>142</v>
      </c>
      <c r="E304" s="186" t="s">
        <v>601</v>
      </c>
      <c r="F304" s="187" t="s">
        <v>602</v>
      </c>
      <c r="G304" s="188" t="s">
        <v>158</v>
      </c>
      <c r="H304" s="189">
        <v>0.90000000000000002</v>
      </c>
      <c r="I304" s="190"/>
      <c r="J304" s="191">
        <f>ROUND(I304*H304,2)</f>
        <v>0</v>
      </c>
      <c r="K304" s="192"/>
      <c r="L304" s="38"/>
      <c r="M304" s="193" t="s">
        <v>1</v>
      </c>
      <c r="N304" s="194" t="s">
        <v>46</v>
      </c>
      <c r="O304" s="76"/>
      <c r="P304" s="195">
        <f>O304*H304</f>
        <v>0</v>
      </c>
      <c r="Q304" s="195">
        <v>0.0037399999999999998</v>
      </c>
      <c r="R304" s="195">
        <f>Q304*H304</f>
        <v>0.0033660000000000001</v>
      </c>
      <c r="S304" s="195">
        <v>0</v>
      </c>
      <c r="T304" s="19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97" t="s">
        <v>227</v>
      </c>
      <c r="AT304" s="197" t="s">
        <v>142</v>
      </c>
      <c r="AU304" s="197" t="s">
        <v>147</v>
      </c>
      <c r="AY304" s="18" t="s">
        <v>139</v>
      </c>
      <c r="BE304" s="198">
        <f>IF(N304="základní",J304,0)</f>
        <v>0</v>
      </c>
      <c r="BF304" s="198">
        <f>IF(N304="snížená",J304,0)</f>
        <v>0</v>
      </c>
      <c r="BG304" s="198">
        <f>IF(N304="zákl. přenesená",J304,0)</f>
        <v>0</v>
      </c>
      <c r="BH304" s="198">
        <f>IF(N304="sníž. přenesená",J304,0)</f>
        <v>0</v>
      </c>
      <c r="BI304" s="198">
        <f>IF(N304="nulová",J304,0)</f>
        <v>0</v>
      </c>
      <c r="BJ304" s="18" t="s">
        <v>147</v>
      </c>
      <c r="BK304" s="198">
        <f>ROUND(I304*H304,2)</f>
        <v>0</v>
      </c>
      <c r="BL304" s="18" t="s">
        <v>227</v>
      </c>
      <c r="BM304" s="197" t="s">
        <v>603</v>
      </c>
    </row>
    <row r="305" s="13" customFormat="1">
      <c r="A305" s="13"/>
      <c r="B305" s="199"/>
      <c r="C305" s="13"/>
      <c r="D305" s="200" t="s">
        <v>149</v>
      </c>
      <c r="E305" s="201" t="s">
        <v>1</v>
      </c>
      <c r="F305" s="202" t="s">
        <v>604</v>
      </c>
      <c r="G305" s="13"/>
      <c r="H305" s="201" t="s">
        <v>1</v>
      </c>
      <c r="I305" s="203"/>
      <c r="J305" s="13"/>
      <c r="K305" s="13"/>
      <c r="L305" s="199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149</v>
      </c>
      <c r="AU305" s="201" t="s">
        <v>147</v>
      </c>
      <c r="AV305" s="13" t="s">
        <v>88</v>
      </c>
      <c r="AW305" s="13" t="s">
        <v>36</v>
      </c>
      <c r="AX305" s="13" t="s">
        <v>80</v>
      </c>
      <c r="AY305" s="201" t="s">
        <v>139</v>
      </c>
    </row>
    <row r="306" s="14" customFormat="1">
      <c r="A306" s="14"/>
      <c r="B306" s="207"/>
      <c r="C306" s="14"/>
      <c r="D306" s="200" t="s">
        <v>149</v>
      </c>
      <c r="E306" s="208" t="s">
        <v>1</v>
      </c>
      <c r="F306" s="209" t="s">
        <v>605</v>
      </c>
      <c r="G306" s="14"/>
      <c r="H306" s="210">
        <v>0.90000000000000002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149</v>
      </c>
      <c r="AU306" s="208" t="s">
        <v>147</v>
      </c>
      <c r="AV306" s="14" t="s">
        <v>147</v>
      </c>
      <c r="AW306" s="14" t="s">
        <v>36</v>
      </c>
      <c r="AX306" s="14" t="s">
        <v>88</v>
      </c>
      <c r="AY306" s="208" t="s">
        <v>139</v>
      </c>
    </row>
    <row r="307" s="2" customFormat="1" ht="21.75" customHeight="1">
      <c r="A307" s="37"/>
      <c r="B307" s="184"/>
      <c r="C307" s="185" t="s">
        <v>606</v>
      </c>
      <c r="D307" s="185" t="s">
        <v>142</v>
      </c>
      <c r="E307" s="186" t="s">
        <v>607</v>
      </c>
      <c r="F307" s="187" t="s">
        <v>608</v>
      </c>
      <c r="G307" s="188" t="s">
        <v>166</v>
      </c>
      <c r="H307" s="189">
        <v>4.5</v>
      </c>
      <c r="I307" s="190"/>
      <c r="J307" s="191">
        <f>ROUND(I307*H307,2)</f>
        <v>0</v>
      </c>
      <c r="K307" s="192"/>
      <c r="L307" s="38"/>
      <c r="M307" s="193" t="s">
        <v>1</v>
      </c>
      <c r="N307" s="194" t="s">
        <v>46</v>
      </c>
      <c r="O307" s="76"/>
      <c r="P307" s="195">
        <f>O307*H307</f>
        <v>0</v>
      </c>
      <c r="Q307" s="195">
        <v>0.0036700000000000001</v>
      </c>
      <c r="R307" s="195">
        <f>Q307*H307</f>
        <v>0.016515000000000002</v>
      </c>
      <c r="S307" s="195">
        <v>0</v>
      </c>
      <c r="T307" s="19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7" t="s">
        <v>227</v>
      </c>
      <c r="AT307" s="197" t="s">
        <v>142</v>
      </c>
      <c r="AU307" s="197" t="s">
        <v>147</v>
      </c>
      <c r="AY307" s="18" t="s">
        <v>139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8" t="s">
        <v>147</v>
      </c>
      <c r="BK307" s="198">
        <f>ROUND(I307*H307,2)</f>
        <v>0</v>
      </c>
      <c r="BL307" s="18" t="s">
        <v>227</v>
      </c>
      <c r="BM307" s="197" t="s">
        <v>609</v>
      </c>
    </row>
    <row r="308" s="14" customFormat="1">
      <c r="A308" s="14"/>
      <c r="B308" s="207"/>
      <c r="C308" s="14"/>
      <c r="D308" s="200" t="s">
        <v>149</v>
      </c>
      <c r="E308" s="208" t="s">
        <v>1</v>
      </c>
      <c r="F308" s="209" t="s">
        <v>307</v>
      </c>
      <c r="G308" s="14"/>
      <c r="H308" s="210">
        <v>4.5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149</v>
      </c>
      <c r="AU308" s="208" t="s">
        <v>147</v>
      </c>
      <c r="AV308" s="14" t="s">
        <v>147</v>
      </c>
      <c r="AW308" s="14" t="s">
        <v>36</v>
      </c>
      <c r="AX308" s="14" t="s">
        <v>80</v>
      </c>
      <c r="AY308" s="208" t="s">
        <v>139</v>
      </c>
    </row>
    <row r="309" s="15" customFormat="1">
      <c r="A309" s="15"/>
      <c r="B309" s="215"/>
      <c r="C309" s="15"/>
      <c r="D309" s="200" t="s">
        <v>149</v>
      </c>
      <c r="E309" s="216" t="s">
        <v>1</v>
      </c>
      <c r="F309" s="217" t="s">
        <v>177</v>
      </c>
      <c r="G309" s="15"/>
      <c r="H309" s="218">
        <v>4.5</v>
      </c>
      <c r="I309" s="219"/>
      <c r="J309" s="15"/>
      <c r="K309" s="15"/>
      <c r="L309" s="215"/>
      <c r="M309" s="220"/>
      <c r="N309" s="221"/>
      <c r="O309" s="221"/>
      <c r="P309" s="221"/>
      <c r="Q309" s="221"/>
      <c r="R309" s="221"/>
      <c r="S309" s="221"/>
      <c r="T309" s="222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6" t="s">
        <v>149</v>
      </c>
      <c r="AU309" s="216" t="s">
        <v>147</v>
      </c>
      <c r="AV309" s="15" t="s">
        <v>146</v>
      </c>
      <c r="AW309" s="15" t="s">
        <v>36</v>
      </c>
      <c r="AX309" s="15" t="s">
        <v>88</v>
      </c>
      <c r="AY309" s="216" t="s">
        <v>139</v>
      </c>
    </row>
    <row r="310" s="2" customFormat="1" ht="21.75" customHeight="1">
      <c r="A310" s="37"/>
      <c r="B310" s="184"/>
      <c r="C310" s="223" t="s">
        <v>610</v>
      </c>
      <c r="D310" s="223" t="s">
        <v>244</v>
      </c>
      <c r="E310" s="224" t="s">
        <v>611</v>
      </c>
      <c r="F310" s="225" t="s">
        <v>612</v>
      </c>
      <c r="G310" s="226" t="s">
        <v>166</v>
      </c>
      <c r="H310" s="227">
        <v>6</v>
      </c>
      <c r="I310" s="228"/>
      <c r="J310" s="229">
        <f>ROUND(I310*H310,2)</f>
        <v>0</v>
      </c>
      <c r="K310" s="230"/>
      <c r="L310" s="231"/>
      <c r="M310" s="232" t="s">
        <v>1</v>
      </c>
      <c r="N310" s="233" t="s">
        <v>46</v>
      </c>
      <c r="O310" s="76"/>
      <c r="P310" s="195">
        <f>O310*H310</f>
        <v>0</v>
      </c>
      <c r="Q310" s="195">
        <v>0.017999999999999999</v>
      </c>
      <c r="R310" s="195">
        <f>Q310*H310</f>
        <v>0.10799999999999999</v>
      </c>
      <c r="S310" s="195">
        <v>0</v>
      </c>
      <c r="T310" s="19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97" t="s">
        <v>308</v>
      </c>
      <c r="AT310" s="197" t="s">
        <v>244</v>
      </c>
      <c r="AU310" s="197" t="s">
        <v>147</v>
      </c>
      <c r="AY310" s="18" t="s">
        <v>139</v>
      </c>
      <c r="BE310" s="198">
        <f>IF(N310="základní",J310,0)</f>
        <v>0</v>
      </c>
      <c r="BF310" s="198">
        <f>IF(N310="snížená",J310,0)</f>
        <v>0</v>
      </c>
      <c r="BG310" s="198">
        <f>IF(N310="zákl. přenesená",J310,0)</f>
        <v>0</v>
      </c>
      <c r="BH310" s="198">
        <f>IF(N310="sníž. přenesená",J310,0)</f>
        <v>0</v>
      </c>
      <c r="BI310" s="198">
        <f>IF(N310="nulová",J310,0)</f>
        <v>0</v>
      </c>
      <c r="BJ310" s="18" t="s">
        <v>147</v>
      </c>
      <c r="BK310" s="198">
        <f>ROUND(I310*H310,2)</f>
        <v>0</v>
      </c>
      <c r="BL310" s="18" t="s">
        <v>227</v>
      </c>
      <c r="BM310" s="197" t="s">
        <v>613</v>
      </c>
    </row>
    <row r="311" s="14" customFormat="1">
      <c r="A311" s="14"/>
      <c r="B311" s="207"/>
      <c r="C311" s="14"/>
      <c r="D311" s="200" t="s">
        <v>149</v>
      </c>
      <c r="E311" s="14"/>
      <c r="F311" s="209" t="s">
        <v>614</v>
      </c>
      <c r="G311" s="14"/>
      <c r="H311" s="210">
        <v>6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149</v>
      </c>
      <c r="AU311" s="208" t="s">
        <v>147</v>
      </c>
      <c r="AV311" s="14" t="s">
        <v>147</v>
      </c>
      <c r="AW311" s="14" t="s">
        <v>3</v>
      </c>
      <c r="AX311" s="14" t="s">
        <v>88</v>
      </c>
      <c r="AY311" s="208" t="s">
        <v>139</v>
      </c>
    </row>
    <row r="312" s="2" customFormat="1" ht="16.5" customHeight="1">
      <c r="A312" s="37"/>
      <c r="B312" s="184"/>
      <c r="C312" s="185" t="s">
        <v>615</v>
      </c>
      <c r="D312" s="185" t="s">
        <v>142</v>
      </c>
      <c r="E312" s="186" t="s">
        <v>616</v>
      </c>
      <c r="F312" s="187" t="s">
        <v>617</v>
      </c>
      <c r="G312" s="188" t="s">
        <v>166</v>
      </c>
      <c r="H312" s="189">
        <v>4.5</v>
      </c>
      <c r="I312" s="190"/>
      <c r="J312" s="191">
        <f>ROUND(I312*H312,2)</f>
        <v>0</v>
      </c>
      <c r="K312" s="192"/>
      <c r="L312" s="38"/>
      <c r="M312" s="193" t="s">
        <v>1</v>
      </c>
      <c r="N312" s="194" t="s">
        <v>46</v>
      </c>
      <c r="O312" s="76"/>
      <c r="P312" s="195">
        <f>O312*H312</f>
        <v>0</v>
      </c>
      <c r="Q312" s="195">
        <v>0.00029999999999999997</v>
      </c>
      <c r="R312" s="195">
        <f>Q312*H312</f>
        <v>0.0013499999999999999</v>
      </c>
      <c r="S312" s="195">
        <v>0</v>
      </c>
      <c r="T312" s="19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97" t="s">
        <v>227</v>
      </c>
      <c r="AT312" s="197" t="s">
        <v>142</v>
      </c>
      <c r="AU312" s="197" t="s">
        <v>147</v>
      </c>
      <c r="AY312" s="18" t="s">
        <v>139</v>
      </c>
      <c r="BE312" s="198">
        <f>IF(N312="základní",J312,0)</f>
        <v>0</v>
      </c>
      <c r="BF312" s="198">
        <f>IF(N312="snížená",J312,0)</f>
        <v>0</v>
      </c>
      <c r="BG312" s="198">
        <f>IF(N312="zákl. přenesená",J312,0)</f>
        <v>0</v>
      </c>
      <c r="BH312" s="198">
        <f>IF(N312="sníž. přenesená",J312,0)</f>
        <v>0</v>
      </c>
      <c r="BI312" s="198">
        <f>IF(N312="nulová",J312,0)</f>
        <v>0</v>
      </c>
      <c r="BJ312" s="18" t="s">
        <v>147</v>
      </c>
      <c r="BK312" s="198">
        <f>ROUND(I312*H312,2)</f>
        <v>0</v>
      </c>
      <c r="BL312" s="18" t="s">
        <v>227</v>
      </c>
      <c r="BM312" s="197" t="s">
        <v>618</v>
      </c>
    </row>
    <row r="313" s="2" customFormat="1" ht="16.5" customHeight="1">
      <c r="A313" s="37"/>
      <c r="B313" s="184"/>
      <c r="C313" s="185" t="s">
        <v>619</v>
      </c>
      <c r="D313" s="185" t="s">
        <v>142</v>
      </c>
      <c r="E313" s="186" t="s">
        <v>620</v>
      </c>
      <c r="F313" s="187" t="s">
        <v>621</v>
      </c>
      <c r="G313" s="188" t="s">
        <v>158</v>
      </c>
      <c r="H313" s="189">
        <v>9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3.0000000000000001E-05</v>
      </c>
      <c r="R313" s="195">
        <f>Q313*H313</f>
        <v>0.00027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227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227</v>
      </c>
      <c r="BM313" s="197" t="s">
        <v>622</v>
      </c>
    </row>
    <row r="314" s="2" customFormat="1" ht="21.75" customHeight="1">
      <c r="A314" s="37"/>
      <c r="B314" s="184"/>
      <c r="C314" s="185" t="s">
        <v>623</v>
      </c>
      <c r="D314" s="185" t="s">
        <v>142</v>
      </c>
      <c r="E314" s="186" t="s">
        <v>624</v>
      </c>
      <c r="F314" s="187" t="s">
        <v>625</v>
      </c>
      <c r="G314" s="188" t="s">
        <v>166</v>
      </c>
      <c r="H314" s="189">
        <v>4.5</v>
      </c>
      <c r="I314" s="190"/>
      <c r="J314" s="191">
        <f>ROUND(I314*H314,2)</f>
        <v>0</v>
      </c>
      <c r="K314" s="192"/>
      <c r="L314" s="38"/>
      <c r="M314" s="193" t="s">
        <v>1</v>
      </c>
      <c r="N314" s="194" t="s">
        <v>46</v>
      </c>
      <c r="O314" s="76"/>
      <c r="P314" s="195">
        <f>O314*H314</f>
        <v>0</v>
      </c>
      <c r="Q314" s="195">
        <v>0.0071500000000000001</v>
      </c>
      <c r="R314" s="195">
        <f>Q314*H314</f>
        <v>0.032175000000000002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227</v>
      </c>
      <c r="AT314" s="197" t="s">
        <v>142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227</v>
      </c>
      <c r="BM314" s="197" t="s">
        <v>626</v>
      </c>
    </row>
    <row r="315" s="2" customFormat="1" ht="21.75" customHeight="1">
      <c r="A315" s="37"/>
      <c r="B315" s="184"/>
      <c r="C315" s="185" t="s">
        <v>627</v>
      </c>
      <c r="D315" s="185" t="s">
        <v>142</v>
      </c>
      <c r="E315" s="186" t="s">
        <v>628</v>
      </c>
      <c r="F315" s="187" t="s">
        <v>629</v>
      </c>
      <c r="G315" s="188" t="s">
        <v>316</v>
      </c>
      <c r="H315" s="234"/>
      <c r="I315" s="190"/>
      <c r="J315" s="191">
        <f>ROUND(I315*H315,2)</f>
        <v>0</v>
      </c>
      <c r="K315" s="192"/>
      <c r="L315" s="38"/>
      <c r="M315" s="193" t="s">
        <v>1</v>
      </c>
      <c r="N315" s="194" t="s">
        <v>46</v>
      </c>
      <c r="O315" s="76"/>
      <c r="P315" s="195">
        <f>O315*H315</f>
        <v>0</v>
      </c>
      <c r="Q315" s="195">
        <v>0</v>
      </c>
      <c r="R315" s="195">
        <f>Q315*H315</f>
        <v>0</v>
      </c>
      <c r="S315" s="195">
        <v>0</v>
      </c>
      <c r="T315" s="19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7" t="s">
        <v>227</v>
      </c>
      <c r="AT315" s="197" t="s">
        <v>142</v>
      </c>
      <c r="AU315" s="197" t="s">
        <v>147</v>
      </c>
      <c r="AY315" s="18" t="s">
        <v>139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8" t="s">
        <v>147</v>
      </c>
      <c r="BK315" s="198">
        <f>ROUND(I315*H315,2)</f>
        <v>0</v>
      </c>
      <c r="BL315" s="18" t="s">
        <v>227</v>
      </c>
      <c r="BM315" s="197" t="s">
        <v>630</v>
      </c>
    </row>
    <row r="316" s="12" customFormat="1" ht="22.8" customHeight="1">
      <c r="A316" s="12"/>
      <c r="B316" s="171"/>
      <c r="C316" s="12"/>
      <c r="D316" s="172" t="s">
        <v>79</v>
      </c>
      <c r="E316" s="182" t="s">
        <v>631</v>
      </c>
      <c r="F316" s="182" t="s">
        <v>632</v>
      </c>
      <c r="G316" s="12"/>
      <c r="H316" s="12"/>
      <c r="I316" s="174"/>
      <c r="J316" s="183">
        <f>BK316</f>
        <v>0</v>
      </c>
      <c r="K316" s="12"/>
      <c r="L316" s="171"/>
      <c r="M316" s="176"/>
      <c r="N316" s="177"/>
      <c r="O316" s="177"/>
      <c r="P316" s="178">
        <f>SUM(P317:P329)</f>
        <v>0</v>
      </c>
      <c r="Q316" s="177"/>
      <c r="R316" s="178">
        <f>SUM(R317:R329)</f>
        <v>0.05698315000000001</v>
      </c>
      <c r="S316" s="177"/>
      <c r="T316" s="179">
        <f>SUM(T317:T329)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72" t="s">
        <v>147</v>
      </c>
      <c r="AT316" s="180" t="s">
        <v>79</v>
      </c>
      <c r="AU316" s="180" t="s">
        <v>88</v>
      </c>
      <c r="AY316" s="172" t="s">
        <v>139</v>
      </c>
      <c r="BK316" s="181">
        <f>SUM(BK317:BK329)</f>
        <v>0</v>
      </c>
    </row>
    <row r="317" s="2" customFormat="1" ht="21.75" customHeight="1">
      <c r="A317" s="37"/>
      <c r="B317" s="184"/>
      <c r="C317" s="185" t="s">
        <v>633</v>
      </c>
      <c r="D317" s="185" t="s">
        <v>142</v>
      </c>
      <c r="E317" s="186" t="s">
        <v>634</v>
      </c>
      <c r="F317" s="187" t="s">
        <v>635</v>
      </c>
      <c r="G317" s="188" t="s">
        <v>166</v>
      </c>
      <c r="H317" s="189">
        <v>20</v>
      </c>
      <c r="I317" s="190"/>
      <c r="J317" s="191">
        <f>ROUND(I317*H317,2)</f>
        <v>0</v>
      </c>
      <c r="K317" s="192"/>
      <c r="L317" s="38"/>
      <c r="M317" s="193" t="s">
        <v>1</v>
      </c>
      <c r="N317" s="194" t="s">
        <v>46</v>
      </c>
      <c r="O317" s="76"/>
      <c r="P317" s="195">
        <f>O317*H317</f>
        <v>0</v>
      </c>
      <c r="Q317" s="195">
        <v>0</v>
      </c>
      <c r="R317" s="195">
        <f>Q317*H317</f>
        <v>0</v>
      </c>
      <c r="S317" s="195">
        <v>0</v>
      </c>
      <c r="T317" s="19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97" t="s">
        <v>227</v>
      </c>
      <c r="AT317" s="197" t="s">
        <v>142</v>
      </c>
      <c r="AU317" s="197" t="s">
        <v>147</v>
      </c>
      <c r="AY317" s="18" t="s">
        <v>139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8" t="s">
        <v>147</v>
      </c>
      <c r="BK317" s="198">
        <f>ROUND(I317*H317,2)</f>
        <v>0</v>
      </c>
      <c r="BL317" s="18" t="s">
        <v>227</v>
      </c>
      <c r="BM317" s="197" t="s">
        <v>636</v>
      </c>
    </row>
    <row r="318" s="2" customFormat="1" ht="16.5" customHeight="1">
      <c r="A318" s="37"/>
      <c r="B318" s="184"/>
      <c r="C318" s="185" t="s">
        <v>637</v>
      </c>
      <c r="D318" s="185" t="s">
        <v>142</v>
      </c>
      <c r="E318" s="186" t="s">
        <v>638</v>
      </c>
      <c r="F318" s="187" t="s">
        <v>639</v>
      </c>
      <c r="G318" s="188" t="s">
        <v>166</v>
      </c>
      <c r="H318" s="189">
        <v>20</v>
      </c>
      <c r="I318" s="190"/>
      <c r="J318" s="191">
        <f>ROUND(I318*H318,2)</f>
        <v>0</v>
      </c>
      <c r="K318" s="192"/>
      <c r="L318" s="38"/>
      <c r="M318" s="193" t="s">
        <v>1</v>
      </c>
      <c r="N318" s="194" t="s">
        <v>46</v>
      </c>
      <c r="O318" s="76"/>
      <c r="P318" s="195">
        <f>O318*H318</f>
        <v>0</v>
      </c>
      <c r="Q318" s="195">
        <v>0</v>
      </c>
      <c r="R318" s="195">
        <f>Q318*H318</f>
        <v>0</v>
      </c>
      <c r="S318" s="195">
        <v>0</v>
      </c>
      <c r="T318" s="19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97" t="s">
        <v>227</v>
      </c>
      <c r="AT318" s="197" t="s">
        <v>142</v>
      </c>
      <c r="AU318" s="197" t="s">
        <v>147</v>
      </c>
      <c r="AY318" s="18" t="s">
        <v>139</v>
      </c>
      <c r="BE318" s="198">
        <f>IF(N318="základní",J318,0)</f>
        <v>0</v>
      </c>
      <c r="BF318" s="198">
        <f>IF(N318="snížená",J318,0)</f>
        <v>0</v>
      </c>
      <c r="BG318" s="198">
        <f>IF(N318="zákl. přenesená",J318,0)</f>
        <v>0</v>
      </c>
      <c r="BH318" s="198">
        <f>IF(N318="sníž. přenesená",J318,0)</f>
        <v>0</v>
      </c>
      <c r="BI318" s="198">
        <f>IF(N318="nulová",J318,0)</f>
        <v>0</v>
      </c>
      <c r="BJ318" s="18" t="s">
        <v>147</v>
      </c>
      <c r="BK318" s="198">
        <f>ROUND(I318*H318,2)</f>
        <v>0</v>
      </c>
      <c r="BL318" s="18" t="s">
        <v>227</v>
      </c>
      <c r="BM318" s="197" t="s">
        <v>640</v>
      </c>
    </row>
    <row r="319" s="2" customFormat="1" ht="21.75" customHeight="1">
      <c r="A319" s="37"/>
      <c r="B319" s="184"/>
      <c r="C319" s="185" t="s">
        <v>641</v>
      </c>
      <c r="D319" s="185" t="s">
        <v>142</v>
      </c>
      <c r="E319" s="186" t="s">
        <v>642</v>
      </c>
      <c r="F319" s="187" t="s">
        <v>643</v>
      </c>
      <c r="G319" s="188" t="s">
        <v>166</v>
      </c>
      <c r="H319" s="189">
        <v>20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3.0000000000000001E-05</v>
      </c>
      <c r="R319" s="195">
        <f>Q319*H319</f>
        <v>0.00060000000000000006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227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227</v>
      </c>
      <c r="BM319" s="197" t="s">
        <v>644</v>
      </c>
    </row>
    <row r="320" s="2" customFormat="1" ht="16.5" customHeight="1">
      <c r="A320" s="37"/>
      <c r="B320" s="184"/>
      <c r="C320" s="185" t="s">
        <v>645</v>
      </c>
      <c r="D320" s="185" t="s">
        <v>142</v>
      </c>
      <c r="E320" s="186" t="s">
        <v>646</v>
      </c>
      <c r="F320" s="187" t="s">
        <v>647</v>
      </c>
      <c r="G320" s="188" t="s">
        <v>166</v>
      </c>
      <c r="H320" s="189">
        <v>15.5</v>
      </c>
      <c r="I320" s="190"/>
      <c r="J320" s="191">
        <f>ROUND(I320*H320,2)</f>
        <v>0</v>
      </c>
      <c r="K320" s="192"/>
      <c r="L320" s="38"/>
      <c r="M320" s="193" t="s">
        <v>1</v>
      </c>
      <c r="N320" s="194" t="s">
        <v>46</v>
      </c>
      <c r="O320" s="76"/>
      <c r="P320" s="195">
        <f>O320*H320</f>
        <v>0</v>
      </c>
      <c r="Q320" s="195">
        <v>0.00029999999999999997</v>
      </c>
      <c r="R320" s="195">
        <f>Q320*H320</f>
        <v>0.0046499999999999996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227</v>
      </c>
      <c r="AT320" s="197" t="s">
        <v>142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227</v>
      </c>
      <c r="BM320" s="197" t="s">
        <v>648</v>
      </c>
    </row>
    <row r="321" s="14" customFormat="1">
      <c r="A321" s="14"/>
      <c r="B321" s="207"/>
      <c r="C321" s="14"/>
      <c r="D321" s="200" t="s">
        <v>149</v>
      </c>
      <c r="E321" s="208" t="s">
        <v>1</v>
      </c>
      <c r="F321" s="209" t="s">
        <v>649</v>
      </c>
      <c r="G321" s="14"/>
      <c r="H321" s="210">
        <v>15.5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149</v>
      </c>
      <c r="AU321" s="208" t="s">
        <v>147</v>
      </c>
      <c r="AV321" s="14" t="s">
        <v>147</v>
      </c>
      <c r="AW321" s="14" t="s">
        <v>36</v>
      </c>
      <c r="AX321" s="14" t="s">
        <v>88</v>
      </c>
      <c r="AY321" s="208" t="s">
        <v>139</v>
      </c>
    </row>
    <row r="322" s="2" customFormat="1" ht="33" customHeight="1">
      <c r="A322" s="37"/>
      <c r="B322" s="184"/>
      <c r="C322" s="223" t="s">
        <v>650</v>
      </c>
      <c r="D322" s="223" t="s">
        <v>244</v>
      </c>
      <c r="E322" s="224" t="s">
        <v>651</v>
      </c>
      <c r="F322" s="225" t="s">
        <v>652</v>
      </c>
      <c r="G322" s="226" t="s">
        <v>166</v>
      </c>
      <c r="H322" s="227">
        <v>17.050000000000001</v>
      </c>
      <c r="I322" s="228"/>
      <c r="J322" s="229">
        <f>ROUND(I322*H322,2)</f>
        <v>0</v>
      </c>
      <c r="K322" s="230"/>
      <c r="L322" s="231"/>
      <c r="M322" s="232" t="s">
        <v>1</v>
      </c>
      <c r="N322" s="233" t="s">
        <v>46</v>
      </c>
      <c r="O322" s="76"/>
      <c r="P322" s="195">
        <f>O322*H322</f>
        <v>0</v>
      </c>
      <c r="Q322" s="195">
        <v>0.0028700000000000002</v>
      </c>
      <c r="R322" s="195">
        <f>Q322*H322</f>
        <v>0.048933500000000005</v>
      </c>
      <c r="S322" s="195">
        <v>0</v>
      </c>
      <c r="T322" s="196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197" t="s">
        <v>308</v>
      </c>
      <c r="AT322" s="197" t="s">
        <v>244</v>
      </c>
      <c r="AU322" s="197" t="s">
        <v>147</v>
      </c>
      <c r="AY322" s="18" t="s">
        <v>139</v>
      </c>
      <c r="BE322" s="198">
        <f>IF(N322="základní",J322,0)</f>
        <v>0</v>
      </c>
      <c r="BF322" s="198">
        <f>IF(N322="snížená",J322,0)</f>
        <v>0</v>
      </c>
      <c r="BG322" s="198">
        <f>IF(N322="zákl. přenesená",J322,0)</f>
        <v>0</v>
      </c>
      <c r="BH322" s="198">
        <f>IF(N322="sníž. přenesená",J322,0)</f>
        <v>0</v>
      </c>
      <c r="BI322" s="198">
        <f>IF(N322="nulová",J322,0)</f>
        <v>0</v>
      </c>
      <c r="BJ322" s="18" t="s">
        <v>147</v>
      </c>
      <c r="BK322" s="198">
        <f>ROUND(I322*H322,2)</f>
        <v>0</v>
      </c>
      <c r="BL322" s="18" t="s">
        <v>227</v>
      </c>
      <c r="BM322" s="197" t="s">
        <v>653</v>
      </c>
    </row>
    <row r="323" s="14" customFormat="1">
      <c r="A323" s="14"/>
      <c r="B323" s="207"/>
      <c r="C323" s="14"/>
      <c r="D323" s="200" t="s">
        <v>149</v>
      </c>
      <c r="E323" s="14"/>
      <c r="F323" s="209" t="s">
        <v>654</v>
      </c>
      <c r="G323" s="14"/>
      <c r="H323" s="210">
        <v>17.050000000000001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149</v>
      </c>
      <c r="AU323" s="208" t="s">
        <v>147</v>
      </c>
      <c r="AV323" s="14" t="s">
        <v>147</v>
      </c>
      <c r="AW323" s="14" t="s">
        <v>3</v>
      </c>
      <c r="AX323" s="14" t="s">
        <v>88</v>
      </c>
      <c r="AY323" s="208" t="s">
        <v>139</v>
      </c>
    </row>
    <row r="324" s="2" customFormat="1" ht="16.5" customHeight="1">
      <c r="A324" s="37"/>
      <c r="B324" s="184"/>
      <c r="C324" s="185" t="s">
        <v>655</v>
      </c>
      <c r="D324" s="185" t="s">
        <v>142</v>
      </c>
      <c r="E324" s="186" t="s">
        <v>656</v>
      </c>
      <c r="F324" s="187" t="s">
        <v>657</v>
      </c>
      <c r="G324" s="188" t="s">
        <v>158</v>
      </c>
      <c r="H324" s="189">
        <v>14.5</v>
      </c>
      <c r="I324" s="190"/>
      <c r="J324" s="191">
        <f>ROUND(I324*H324,2)</f>
        <v>0</v>
      </c>
      <c r="K324" s="192"/>
      <c r="L324" s="38"/>
      <c r="M324" s="193" t="s">
        <v>1</v>
      </c>
      <c r="N324" s="194" t="s">
        <v>46</v>
      </c>
      <c r="O324" s="76"/>
      <c r="P324" s="195">
        <f>O324*H324</f>
        <v>0</v>
      </c>
      <c r="Q324" s="195">
        <v>2.0000000000000002E-05</v>
      </c>
      <c r="R324" s="195">
        <f>Q324*H324</f>
        <v>0.00029</v>
      </c>
      <c r="S324" s="195">
        <v>0</v>
      </c>
      <c r="T324" s="19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97" t="s">
        <v>227</v>
      </c>
      <c r="AT324" s="197" t="s">
        <v>142</v>
      </c>
      <c r="AU324" s="197" t="s">
        <v>147</v>
      </c>
      <c r="AY324" s="18" t="s">
        <v>139</v>
      </c>
      <c r="BE324" s="198">
        <f>IF(N324="základní",J324,0)</f>
        <v>0</v>
      </c>
      <c r="BF324" s="198">
        <f>IF(N324="snížená",J324,0)</f>
        <v>0</v>
      </c>
      <c r="BG324" s="198">
        <f>IF(N324="zákl. přenesená",J324,0)</f>
        <v>0</v>
      </c>
      <c r="BH324" s="198">
        <f>IF(N324="sníž. přenesená",J324,0)</f>
        <v>0</v>
      </c>
      <c r="BI324" s="198">
        <f>IF(N324="nulová",J324,0)</f>
        <v>0</v>
      </c>
      <c r="BJ324" s="18" t="s">
        <v>147</v>
      </c>
      <c r="BK324" s="198">
        <f>ROUND(I324*H324,2)</f>
        <v>0</v>
      </c>
      <c r="BL324" s="18" t="s">
        <v>227</v>
      </c>
      <c r="BM324" s="197" t="s">
        <v>658</v>
      </c>
    </row>
    <row r="325" s="2" customFormat="1" ht="16.5" customHeight="1">
      <c r="A325" s="37"/>
      <c r="B325" s="184"/>
      <c r="C325" s="223" t="s">
        <v>659</v>
      </c>
      <c r="D325" s="223" t="s">
        <v>244</v>
      </c>
      <c r="E325" s="224" t="s">
        <v>660</v>
      </c>
      <c r="F325" s="225" t="s">
        <v>661</v>
      </c>
      <c r="G325" s="226" t="s">
        <v>154</v>
      </c>
      <c r="H325" s="227">
        <v>16.731000000000002</v>
      </c>
      <c r="I325" s="228"/>
      <c r="J325" s="229">
        <f>ROUND(I325*H325,2)</f>
        <v>0</v>
      </c>
      <c r="K325" s="230"/>
      <c r="L325" s="231"/>
      <c r="M325" s="232" t="s">
        <v>1</v>
      </c>
      <c r="N325" s="233" t="s">
        <v>46</v>
      </c>
      <c r="O325" s="76"/>
      <c r="P325" s="195">
        <f>O325*H325</f>
        <v>0</v>
      </c>
      <c r="Q325" s="195">
        <v>0.00014999999999999999</v>
      </c>
      <c r="R325" s="195">
        <f>Q325*H325</f>
        <v>0.00250965</v>
      </c>
      <c r="S325" s="195">
        <v>0</v>
      </c>
      <c r="T325" s="19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7" t="s">
        <v>308</v>
      </c>
      <c r="AT325" s="197" t="s">
        <v>244</v>
      </c>
      <c r="AU325" s="197" t="s">
        <v>147</v>
      </c>
      <c r="AY325" s="18" t="s">
        <v>139</v>
      </c>
      <c r="BE325" s="198">
        <f>IF(N325="základní",J325,0)</f>
        <v>0</v>
      </c>
      <c r="BF325" s="198">
        <f>IF(N325="snížená",J325,0)</f>
        <v>0</v>
      </c>
      <c r="BG325" s="198">
        <f>IF(N325="zákl. přenesená",J325,0)</f>
        <v>0</v>
      </c>
      <c r="BH325" s="198">
        <f>IF(N325="sníž. přenesená",J325,0)</f>
        <v>0</v>
      </c>
      <c r="BI325" s="198">
        <f>IF(N325="nulová",J325,0)</f>
        <v>0</v>
      </c>
      <c r="BJ325" s="18" t="s">
        <v>147</v>
      </c>
      <c r="BK325" s="198">
        <f>ROUND(I325*H325,2)</f>
        <v>0</v>
      </c>
      <c r="BL325" s="18" t="s">
        <v>227</v>
      </c>
      <c r="BM325" s="197" t="s">
        <v>662</v>
      </c>
    </row>
    <row r="326" s="14" customFormat="1">
      <c r="A326" s="14"/>
      <c r="B326" s="207"/>
      <c r="C326" s="14"/>
      <c r="D326" s="200" t="s">
        <v>149</v>
      </c>
      <c r="E326" s="14"/>
      <c r="F326" s="209" t="s">
        <v>663</v>
      </c>
      <c r="G326" s="14"/>
      <c r="H326" s="210">
        <v>16.731000000000002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149</v>
      </c>
      <c r="AU326" s="208" t="s">
        <v>147</v>
      </c>
      <c r="AV326" s="14" t="s">
        <v>147</v>
      </c>
      <c r="AW326" s="14" t="s">
        <v>3</v>
      </c>
      <c r="AX326" s="14" t="s">
        <v>88</v>
      </c>
      <c r="AY326" s="208" t="s">
        <v>139</v>
      </c>
    </row>
    <row r="327" s="2" customFormat="1" ht="16.5" customHeight="1">
      <c r="A327" s="37"/>
      <c r="B327" s="184"/>
      <c r="C327" s="185" t="s">
        <v>664</v>
      </c>
      <c r="D327" s="185" t="s">
        <v>142</v>
      </c>
      <c r="E327" s="186" t="s">
        <v>665</v>
      </c>
      <c r="F327" s="187" t="s">
        <v>666</v>
      </c>
      <c r="G327" s="188" t="s">
        <v>158</v>
      </c>
      <c r="H327" s="189">
        <v>2.2000000000000002</v>
      </c>
      <c r="I327" s="190"/>
      <c r="J327" s="191">
        <f>ROUND(I327*H327,2)</f>
        <v>0</v>
      </c>
      <c r="K327" s="192"/>
      <c r="L327" s="38"/>
      <c r="M327" s="193" t="s">
        <v>1</v>
      </c>
      <c r="N327" s="194" t="s">
        <v>46</v>
      </c>
      <c r="O327" s="76"/>
      <c r="P327" s="195">
        <f>O327*H327</f>
        <v>0</v>
      </c>
      <c r="Q327" s="195">
        <v>0</v>
      </c>
      <c r="R327" s="195">
        <f>Q327*H327</f>
        <v>0</v>
      </c>
      <c r="S327" s="195">
        <v>0</v>
      </c>
      <c r="T327" s="19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97" t="s">
        <v>227</v>
      </c>
      <c r="AT327" s="197" t="s">
        <v>142</v>
      </c>
      <c r="AU327" s="197" t="s">
        <v>147</v>
      </c>
      <c r="AY327" s="18" t="s">
        <v>139</v>
      </c>
      <c r="BE327" s="198">
        <f>IF(N327="základní",J327,0)</f>
        <v>0</v>
      </c>
      <c r="BF327" s="198">
        <f>IF(N327="snížená",J327,0)</f>
        <v>0</v>
      </c>
      <c r="BG327" s="198">
        <f>IF(N327="zákl. přenesená",J327,0)</f>
        <v>0</v>
      </c>
      <c r="BH327" s="198">
        <f>IF(N327="sníž. přenesená",J327,0)</f>
        <v>0</v>
      </c>
      <c r="BI327" s="198">
        <f>IF(N327="nulová",J327,0)</f>
        <v>0</v>
      </c>
      <c r="BJ327" s="18" t="s">
        <v>147</v>
      </c>
      <c r="BK327" s="198">
        <f>ROUND(I327*H327,2)</f>
        <v>0</v>
      </c>
      <c r="BL327" s="18" t="s">
        <v>227</v>
      </c>
      <c r="BM327" s="197" t="s">
        <v>667</v>
      </c>
    </row>
    <row r="328" s="2" customFormat="1" ht="16.5" customHeight="1">
      <c r="A328" s="37"/>
      <c r="B328" s="184"/>
      <c r="C328" s="223" t="s">
        <v>668</v>
      </c>
      <c r="D328" s="223" t="s">
        <v>244</v>
      </c>
      <c r="E328" s="224" t="s">
        <v>669</v>
      </c>
      <c r="F328" s="225" t="s">
        <v>670</v>
      </c>
      <c r="G328" s="226" t="s">
        <v>158</v>
      </c>
      <c r="H328" s="227">
        <v>2.2000000000000002</v>
      </c>
      <c r="I328" s="228"/>
      <c r="J328" s="229">
        <f>ROUND(I328*H328,2)</f>
        <v>0</v>
      </c>
      <c r="K328" s="230"/>
      <c r="L328" s="231"/>
      <c r="M328" s="232" t="s">
        <v>1</v>
      </c>
      <c r="N328" s="233" t="s">
        <v>46</v>
      </c>
      <c r="O328" s="76"/>
      <c r="P328" s="195">
        <f>O328*H328</f>
        <v>0</v>
      </c>
      <c r="Q328" s="195">
        <v>0</v>
      </c>
      <c r="R328" s="195">
        <f>Q328*H328</f>
        <v>0</v>
      </c>
      <c r="S328" s="195">
        <v>0</v>
      </c>
      <c r="T328" s="19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7" t="s">
        <v>308</v>
      </c>
      <c r="AT328" s="197" t="s">
        <v>244</v>
      </c>
      <c r="AU328" s="197" t="s">
        <v>147</v>
      </c>
      <c r="AY328" s="18" t="s">
        <v>139</v>
      </c>
      <c r="BE328" s="198">
        <f>IF(N328="základní",J328,0)</f>
        <v>0</v>
      </c>
      <c r="BF328" s="198">
        <f>IF(N328="snížená",J328,0)</f>
        <v>0</v>
      </c>
      <c r="BG328" s="198">
        <f>IF(N328="zákl. přenesená",J328,0)</f>
        <v>0</v>
      </c>
      <c r="BH328" s="198">
        <f>IF(N328="sníž. přenesená",J328,0)</f>
        <v>0</v>
      </c>
      <c r="BI328" s="198">
        <f>IF(N328="nulová",J328,0)</f>
        <v>0</v>
      </c>
      <c r="BJ328" s="18" t="s">
        <v>147</v>
      </c>
      <c r="BK328" s="198">
        <f>ROUND(I328*H328,2)</f>
        <v>0</v>
      </c>
      <c r="BL328" s="18" t="s">
        <v>227</v>
      </c>
      <c r="BM328" s="197" t="s">
        <v>671</v>
      </c>
    </row>
    <row r="329" s="2" customFormat="1" ht="21.75" customHeight="1">
      <c r="A329" s="37"/>
      <c r="B329" s="184"/>
      <c r="C329" s="185" t="s">
        <v>672</v>
      </c>
      <c r="D329" s="185" t="s">
        <v>142</v>
      </c>
      <c r="E329" s="186" t="s">
        <v>673</v>
      </c>
      <c r="F329" s="187" t="s">
        <v>674</v>
      </c>
      <c r="G329" s="188" t="s">
        <v>316</v>
      </c>
      <c r="H329" s="234"/>
      <c r="I329" s="190"/>
      <c r="J329" s="191">
        <f>ROUND(I329*H329,2)</f>
        <v>0</v>
      </c>
      <c r="K329" s="192"/>
      <c r="L329" s="38"/>
      <c r="M329" s="193" t="s">
        <v>1</v>
      </c>
      <c r="N329" s="194" t="s">
        <v>46</v>
      </c>
      <c r="O329" s="76"/>
      <c r="P329" s="195">
        <f>O329*H329</f>
        <v>0</v>
      </c>
      <c r="Q329" s="195">
        <v>0</v>
      </c>
      <c r="R329" s="195">
        <f>Q329*H329</f>
        <v>0</v>
      </c>
      <c r="S329" s="195">
        <v>0</v>
      </c>
      <c r="T329" s="19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97" t="s">
        <v>227</v>
      </c>
      <c r="AT329" s="197" t="s">
        <v>142</v>
      </c>
      <c r="AU329" s="197" t="s">
        <v>147</v>
      </c>
      <c r="AY329" s="18" t="s">
        <v>139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8" t="s">
        <v>147</v>
      </c>
      <c r="BK329" s="198">
        <f>ROUND(I329*H329,2)</f>
        <v>0</v>
      </c>
      <c r="BL329" s="18" t="s">
        <v>227</v>
      </c>
      <c r="BM329" s="197" t="s">
        <v>675</v>
      </c>
    </row>
    <row r="330" s="12" customFormat="1" ht="22.8" customHeight="1">
      <c r="A330" s="12"/>
      <c r="B330" s="171"/>
      <c r="C330" s="12"/>
      <c r="D330" s="172" t="s">
        <v>79</v>
      </c>
      <c r="E330" s="182" t="s">
        <v>676</v>
      </c>
      <c r="F330" s="182" t="s">
        <v>677</v>
      </c>
      <c r="G330" s="12"/>
      <c r="H330" s="12"/>
      <c r="I330" s="174"/>
      <c r="J330" s="183">
        <f>BK330</f>
        <v>0</v>
      </c>
      <c r="K330" s="12"/>
      <c r="L330" s="171"/>
      <c r="M330" s="176"/>
      <c r="N330" s="177"/>
      <c r="O330" s="177"/>
      <c r="P330" s="178">
        <f>SUM(P331:P340)</f>
        <v>0</v>
      </c>
      <c r="Q330" s="177"/>
      <c r="R330" s="178">
        <f>SUM(R331:R340)</f>
        <v>0.17929500000000001</v>
      </c>
      <c r="S330" s="177"/>
      <c r="T330" s="179">
        <f>SUM(T331:T340)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72" t="s">
        <v>147</v>
      </c>
      <c r="AT330" s="180" t="s">
        <v>79</v>
      </c>
      <c r="AU330" s="180" t="s">
        <v>88</v>
      </c>
      <c r="AY330" s="172" t="s">
        <v>139</v>
      </c>
      <c r="BK330" s="181">
        <f>SUM(BK331:BK340)</f>
        <v>0</v>
      </c>
    </row>
    <row r="331" s="2" customFormat="1" ht="21.75" customHeight="1">
      <c r="A331" s="37"/>
      <c r="B331" s="184"/>
      <c r="C331" s="185" t="s">
        <v>678</v>
      </c>
      <c r="D331" s="185" t="s">
        <v>142</v>
      </c>
      <c r="E331" s="186" t="s">
        <v>679</v>
      </c>
      <c r="F331" s="187" t="s">
        <v>680</v>
      </c>
      <c r="G331" s="188" t="s">
        <v>166</v>
      </c>
      <c r="H331" s="189">
        <v>10.75</v>
      </c>
      <c r="I331" s="190"/>
      <c r="J331" s="191">
        <f>ROUND(I331*H331,2)</f>
        <v>0</v>
      </c>
      <c r="K331" s="192"/>
      <c r="L331" s="38"/>
      <c r="M331" s="193" t="s">
        <v>1</v>
      </c>
      <c r="N331" s="194" t="s">
        <v>46</v>
      </c>
      <c r="O331" s="76"/>
      <c r="P331" s="195">
        <f>O331*H331</f>
        <v>0</v>
      </c>
      <c r="Q331" s="195">
        <v>0.0030000000000000001</v>
      </c>
      <c r="R331" s="195">
        <f>Q331*H331</f>
        <v>0.032250000000000001</v>
      </c>
      <c r="S331" s="195">
        <v>0</v>
      </c>
      <c r="T331" s="196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7" t="s">
        <v>227</v>
      </c>
      <c r="AT331" s="197" t="s">
        <v>142</v>
      </c>
      <c r="AU331" s="197" t="s">
        <v>147</v>
      </c>
      <c r="AY331" s="18" t="s">
        <v>139</v>
      </c>
      <c r="BE331" s="198">
        <f>IF(N331="základní",J331,0)</f>
        <v>0</v>
      </c>
      <c r="BF331" s="198">
        <f>IF(N331="snížená",J331,0)</f>
        <v>0</v>
      </c>
      <c r="BG331" s="198">
        <f>IF(N331="zákl. přenesená",J331,0)</f>
        <v>0</v>
      </c>
      <c r="BH331" s="198">
        <f>IF(N331="sníž. přenesená",J331,0)</f>
        <v>0</v>
      </c>
      <c r="BI331" s="198">
        <f>IF(N331="nulová",J331,0)</f>
        <v>0</v>
      </c>
      <c r="BJ331" s="18" t="s">
        <v>147</v>
      </c>
      <c r="BK331" s="198">
        <f>ROUND(I331*H331,2)</f>
        <v>0</v>
      </c>
      <c r="BL331" s="18" t="s">
        <v>227</v>
      </c>
      <c r="BM331" s="197" t="s">
        <v>681</v>
      </c>
    </row>
    <row r="332" s="14" customFormat="1">
      <c r="A332" s="14"/>
      <c r="B332" s="207"/>
      <c r="C332" s="14"/>
      <c r="D332" s="200" t="s">
        <v>149</v>
      </c>
      <c r="E332" s="208" t="s">
        <v>1</v>
      </c>
      <c r="F332" s="209" t="s">
        <v>682</v>
      </c>
      <c r="G332" s="14"/>
      <c r="H332" s="210">
        <v>12.800000000000001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149</v>
      </c>
      <c r="AU332" s="208" t="s">
        <v>147</v>
      </c>
      <c r="AV332" s="14" t="s">
        <v>147</v>
      </c>
      <c r="AW332" s="14" t="s">
        <v>36</v>
      </c>
      <c r="AX332" s="14" t="s">
        <v>80</v>
      </c>
      <c r="AY332" s="208" t="s">
        <v>139</v>
      </c>
    </row>
    <row r="333" s="14" customFormat="1">
      <c r="A333" s="14"/>
      <c r="B333" s="207"/>
      <c r="C333" s="14"/>
      <c r="D333" s="200" t="s">
        <v>149</v>
      </c>
      <c r="E333" s="208" t="s">
        <v>1</v>
      </c>
      <c r="F333" s="209" t="s">
        <v>683</v>
      </c>
      <c r="G333" s="14"/>
      <c r="H333" s="210">
        <v>-2.0499999999999998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149</v>
      </c>
      <c r="AU333" s="208" t="s">
        <v>147</v>
      </c>
      <c r="AV333" s="14" t="s">
        <v>147</v>
      </c>
      <c r="AW333" s="14" t="s">
        <v>36</v>
      </c>
      <c r="AX333" s="14" t="s">
        <v>80</v>
      </c>
      <c r="AY333" s="208" t="s">
        <v>139</v>
      </c>
    </row>
    <row r="334" s="15" customFormat="1">
      <c r="A334" s="15"/>
      <c r="B334" s="215"/>
      <c r="C334" s="15"/>
      <c r="D334" s="200" t="s">
        <v>149</v>
      </c>
      <c r="E334" s="216" t="s">
        <v>1</v>
      </c>
      <c r="F334" s="217" t="s">
        <v>177</v>
      </c>
      <c r="G334" s="15"/>
      <c r="H334" s="218">
        <v>10.75</v>
      </c>
      <c r="I334" s="219"/>
      <c r="J334" s="15"/>
      <c r="K334" s="15"/>
      <c r="L334" s="215"/>
      <c r="M334" s="220"/>
      <c r="N334" s="221"/>
      <c r="O334" s="221"/>
      <c r="P334" s="221"/>
      <c r="Q334" s="221"/>
      <c r="R334" s="221"/>
      <c r="S334" s="221"/>
      <c r="T334" s="222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6" t="s">
        <v>149</v>
      </c>
      <c r="AU334" s="216" t="s">
        <v>147</v>
      </c>
      <c r="AV334" s="15" t="s">
        <v>146</v>
      </c>
      <c r="AW334" s="15" t="s">
        <v>36</v>
      </c>
      <c r="AX334" s="15" t="s">
        <v>88</v>
      </c>
      <c r="AY334" s="216" t="s">
        <v>139</v>
      </c>
    </row>
    <row r="335" s="2" customFormat="1" ht="21.75" customHeight="1">
      <c r="A335" s="37"/>
      <c r="B335" s="184"/>
      <c r="C335" s="223" t="s">
        <v>684</v>
      </c>
      <c r="D335" s="223" t="s">
        <v>244</v>
      </c>
      <c r="E335" s="224" t="s">
        <v>685</v>
      </c>
      <c r="F335" s="225" t="s">
        <v>686</v>
      </c>
      <c r="G335" s="226" t="s">
        <v>166</v>
      </c>
      <c r="H335" s="227">
        <v>12</v>
      </c>
      <c r="I335" s="228"/>
      <c r="J335" s="229">
        <f>ROUND(I335*H335,2)</f>
        <v>0</v>
      </c>
      <c r="K335" s="230"/>
      <c r="L335" s="231"/>
      <c r="M335" s="232" t="s">
        <v>1</v>
      </c>
      <c r="N335" s="233" t="s">
        <v>46</v>
      </c>
      <c r="O335" s="76"/>
      <c r="P335" s="195">
        <f>O335*H335</f>
        <v>0</v>
      </c>
      <c r="Q335" s="195">
        <v>0.0118</v>
      </c>
      <c r="R335" s="195">
        <f>Q335*H335</f>
        <v>0.1416</v>
      </c>
      <c r="S335" s="195">
        <v>0</v>
      </c>
      <c r="T335" s="19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97" t="s">
        <v>308</v>
      </c>
      <c r="AT335" s="197" t="s">
        <v>244</v>
      </c>
      <c r="AU335" s="197" t="s">
        <v>147</v>
      </c>
      <c r="AY335" s="18" t="s">
        <v>139</v>
      </c>
      <c r="BE335" s="198">
        <f>IF(N335="základní",J335,0)</f>
        <v>0</v>
      </c>
      <c r="BF335" s="198">
        <f>IF(N335="snížená",J335,0)</f>
        <v>0</v>
      </c>
      <c r="BG335" s="198">
        <f>IF(N335="zákl. přenesená",J335,0)</f>
        <v>0</v>
      </c>
      <c r="BH335" s="198">
        <f>IF(N335="sníž. přenesená",J335,0)</f>
        <v>0</v>
      </c>
      <c r="BI335" s="198">
        <f>IF(N335="nulová",J335,0)</f>
        <v>0</v>
      </c>
      <c r="BJ335" s="18" t="s">
        <v>147</v>
      </c>
      <c r="BK335" s="198">
        <f>ROUND(I335*H335,2)</f>
        <v>0</v>
      </c>
      <c r="BL335" s="18" t="s">
        <v>227</v>
      </c>
      <c r="BM335" s="197" t="s">
        <v>687</v>
      </c>
    </row>
    <row r="336" s="14" customFormat="1">
      <c r="A336" s="14"/>
      <c r="B336" s="207"/>
      <c r="C336" s="14"/>
      <c r="D336" s="200" t="s">
        <v>149</v>
      </c>
      <c r="E336" s="14"/>
      <c r="F336" s="209" t="s">
        <v>688</v>
      </c>
      <c r="G336" s="14"/>
      <c r="H336" s="210">
        <v>12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149</v>
      </c>
      <c r="AU336" s="208" t="s">
        <v>147</v>
      </c>
      <c r="AV336" s="14" t="s">
        <v>147</v>
      </c>
      <c r="AW336" s="14" t="s">
        <v>3</v>
      </c>
      <c r="AX336" s="14" t="s">
        <v>88</v>
      </c>
      <c r="AY336" s="208" t="s">
        <v>139</v>
      </c>
    </row>
    <row r="337" s="2" customFormat="1" ht="16.5" customHeight="1">
      <c r="A337" s="37"/>
      <c r="B337" s="184"/>
      <c r="C337" s="185" t="s">
        <v>689</v>
      </c>
      <c r="D337" s="185" t="s">
        <v>142</v>
      </c>
      <c r="E337" s="186" t="s">
        <v>690</v>
      </c>
      <c r="F337" s="187" t="s">
        <v>691</v>
      </c>
      <c r="G337" s="188" t="s">
        <v>158</v>
      </c>
      <c r="H337" s="189">
        <v>6</v>
      </c>
      <c r="I337" s="190"/>
      <c r="J337" s="191">
        <f>ROUND(I337*H337,2)</f>
        <v>0</v>
      </c>
      <c r="K337" s="192"/>
      <c r="L337" s="38"/>
      <c r="M337" s="193" t="s">
        <v>1</v>
      </c>
      <c r="N337" s="194" t="s">
        <v>46</v>
      </c>
      <c r="O337" s="76"/>
      <c r="P337" s="195">
        <f>O337*H337</f>
        <v>0</v>
      </c>
      <c r="Q337" s="195">
        <v>0.00031</v>
      </c>
      <c r="R337" s="195">
        <f>Q337*H337</f>
        <v>0.0018600000000000001</v>
      </c>
      <c r="S337" s="195">
        <v>0</v>
      </c>
      <c r="T337" s="196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97" t="s">
        <v>227</v>
      </c>
      <c r="AT337" s="197" t="s">
        <v>142</v>
      </c>
      <c r="AU337" s="197" t="s">
        <v>147</v>
      </c>
      <c r="AY337" s="18" t="s">
        <v>139</v>
      </c>
      <c r="BE337" s="198">
        <f>IF(N337="základní",J337,0)</f>
        <v>0</v>
      </c>
      <c r="BF337" s="198">
        <f>IF(N337="snížená",J337,0)</f>
        <v>0</v>
      </c>
      <c r="BG337" s="198">
        <f>IF(N337="zákl. přenesená",J337,0)</f>
        <v>0</v>
      </c>
      <c r="BH337" s="198">
        <f>IF(N337="sníž. přenesená",J337,0)</f>
        <v>0</v>
      </c>
      <c r="BI337" s="198">
        <f>IF(N337="nulová",J337,0)</f>
        <v>0</v>
      </c>
      <c r="BJ337" s="18" t="s">
        <v>147</v>
      </c>
      <c r="BK337" s="198">
        <f>ROUND(I337*H337,2)</f>
        <v>0</v>
      </c>
      <c r="BL337" s="18" t="s">
        <v>227</v>
      </c>
      <c r="BM337" s="197" t="s">
        <v>692</v>
      </c>
    </row>
    <row r="338" s="2" customFormat="1" ht="16.5" customHeight="1">
      <c r="A338" s="37"/>
      <c r="B338" s="184"/>
      <c r="C338" s="185" t="s">
        <v>693</v>
      </c>
      <c r="D338" s="185" t="s">
        <v>142</v>
      </c>
      <c r="E338" s="186" t="s">
        <v>694</v>
      </c>
      <c r="F338" s="187" t="s">
        <v>695</v>
      </c>
      <c r="G338" s="188" t="s">
        <v>166</v>
      </c>
      <c r="H338" s="189">
        <v>10.75</v>
      </c>
      <c r="I338" s="190"/>
      <c r="J338" s="191">
        <f>ROUND(I338*H338,2)</f>
        <v>0</v>
      </c>
      <c r="K338" s="192"/>
      <c r="L338" s="38"/>
      <c r="M338" s="193" t="s">
        <v>1</v>
      </c>
      <c r="N338" s="194" t="s">
        <v>46</v>
      </c>
      <c r="O338" s="76"/>
      <c r="P338" s="195">
        <f>O338*H338</f>
        <v>0</v>
      </c>
      <c r="Q338" s="195">
        <v>0.00029999999999999997</v>
      </c>
      <c r="R338" s="195">
        <f>Q338*H338</f>
        <v>0.0032249999999999996</v>
      </c>
      <c r="S338" s="195">
        <v>0</v>
      </c>
      <c r="T338" s="196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7" t="s">
        <v>227</v>
      </c>
      <c r="AT338" s="197" t="s">
        <v>142</v>
      </c>
      <c r="AU338" s="197" t="s">
        <v>147</v>
      </c>
      <c r="AY338" s="18" t="s">
        <v>139</v>
      </c>
      <c r="BE338" s="198">
        <f>IF(N338="základní",J338,0)</f>
        <v>0</v>
      </c>
      <c r="BF338" s="198">
        <f>IF(N338="snížená",J338,0)</f>
        <v>0</v>
      </c>
      <c r="BG338" s="198">
        <f>IF(N338="zákl. přenesená",J338,0)</f>
        <v>0</v>
      </c>
      <c r="BH338" s="198">
        <f>IF(N338="sníž. přenesená",J338,0)</f>
        <v>0</v>
      </c>
      <c r="BI338" s="198">
        <f>IF(N338="nulová",J338,0)</f>
        <v>0</v>
      </c>
      <c r="BJ338" s="18" t="s">
        <v>147</v>
      </c>
      <c r="BK338" s="198">
        <f>ROUND(I338*H338,2)</f>
        <v>0</v>
      </c>
      <c r="BL338" s="18" t="s">
        <v>227</v>
      </c>
      <c r="BM338" s="197" t="s">
        <v>696</v>
      </c>
    </row>
    <row r="339" s="2" customFormat="1" ht="16.5" customHeight="1">
      <c r="A339" s="37"/>
      <c r="B339" s="184"/>
      <c r="C339" s="185" t="s">
        <v>697</v>
      </c>
      <c r="D339" s="185" t="s">
        <v>142</v>
      </c>
      <c r="E339" s="186" t="s">
        <v>698</v>
      </c>
      <c r="F339" s="187" t="s">
        <v>699</v>
      </c>
      <c r="G339" s="188" t="s">
        <v>158</v>
      </c>
      <c r="H339" s="189">
        <v>12</v>
      </c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3.0000000000000001E-05</v>
      </c>
      <c r="R339" s="195">
        <f>Q339*H339</f>
        <v>0.00036000000000000002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227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227</v>
      </c>
      <c r="BM339" s="197" t="s">
        <v>700</v>
      </c>
    </row>
    <row r="340" s="2" customFormat="1" ht="21.75" customHeight="1">
      <c r="A340" s="37"/>
      <c r="B340" s="184"/>
      <c r="C340" s="185" t="s">
        <v>701</v>
      </c>
      <c r="D340" s="185" t="s">
        <v>142</v>
      </c>
      <c r="E340" s="186" t="s">
        <v>702</v>
      </c>
      <c r="F340" s="187" t="s">
        <v>703</v>
      </c>
      <c r="G340" s="188" t="s">
        <v>316</v>
      </c>
      <c r="H340" s="234"/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227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227</v>
      </c>
      <c r="BM340" s="197" t="s">
        <v>704</v>
      </c>
    </row>
    <row r="341" s="12" customFormat="1" ht="22.8" customHeight="1">
      <c r="A341" s="12"/>
      <c r="B341" s="171"/>
      <c r="C341" s="12"/>
      <c r="D341" s="172" t="s">
        <v>79</v>
      </c>
      <c r="E341" s="182" t="s">
        <v>705</v>
      </c>
      <c r="F341" s="182" t="s">
        <v>706</v>
      </c>
      <c r="G341" s="12"/>
      <c r="H341" s="12"/>
      <c r="I341" s="174"/>
      <c r="J341" s="183">
        <f>BK341</f>
        <v>0</v>
      </c>
      <c r="K341" s="12"/>
      <c r="L341" s="171"/>
      <c r="M341" s="176"/>
      <c r="N341" s="177"/>
      <c r="O341" s="177"/>
      <c r="P341" s="178">
        <f>SUM(P342:P343)</f>
        <v>0</v>
      </c>
      <c r="Q341" s="177"/>
      <c r="R341" s="178">
        <f>SUM(R342:R343)</f>
        <v>0.0028999999999999998</v>
      </c>
      <c r="S341" s="177"/>
      <c r="T341" s="179">
        <f>SUM(T342:T343)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72" t="s">
        <v>147</v>
      </c>
      <c r="AT341" s="180" t="s">
        <v>79</v>
      </c>
      <c r="AU341" s="180" t="s">
        <v>88</v>
      </c>
      <c r="AY341" s="172" t="s">
        <v>139</v>
      </c>
      <c r="BK341" s="181">
        <f>SUM(BK342:BK343)</f>
        <v>0</v>
      </c>
    </row>
    <row r="342" s="2" customFormat="1" ht="21.75" customHeight="1">
      <c r="A342" s="37"/>
      <c r="B342" s="184"/>
      <c r="C342" s="185" t="s">
        <v>707</v>
      </c>
      <c r="D342" s="185" t="s">
        <v>142</v>
      </c>
      <c r="E342" s="186" t="s">
        <v>708</v>
      </c>
      <c r="F342" s="187" t="s">
        <v>709</v>
      </c>
      <c r="G342" s="188" t="s">
        <v>166</v>
      </c>
      <c r="H342" s="189">
        <v>5.4000000000000004</v>
      </c>
      <c r="I342" s="190"/>
      <c r="J342" s="191">
        <f>ROUND(I342*H342,2)</f>
        <v>0</v>
      </c>
      <c r="K342" s="192"/>
      <c r="L342" s="38"/>
      <c r="M342" s="193" t="s">
        <v>1</v>
      </c>
      <c r="N342" s="194" t="s">
        <v>46</v>
      </c>
      <c r="O342" s="76"/>
      <c r="P342" s="195">
        <f>O342*H342</f>
        <v>0</v>
      </c>
      <c r="Q342" s="195">
        <v>0.00020000000000000001</v>
      </c>
      <c r="R342" s="195">
        <f>Q342*H342</f>
        <v>0.0010800000000000002</v>
      </c>
      <c r="S342" s="195">
        <v>0</v>
      </c>
      <c r="T342" s="19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97" t="s">
        <v>227</v>
      </c>
      <c r="AT342" s="197" t="s">
        <v>142</v>
      </c>
      <c r="AU342" s="197" t="s">
        <v>147</v>
      </c>
      <c r="AY342" s="18" t="s">
        <v>139</v>
      </c>
      <c r="BE342" s="198">
        <f>IF(N342="základní",J342,0)</f>
        <v>0</v>
      </c>
      <c r="BF342" s="198">
        <f>IF(N342="snížená",J342,0)</f>
        <v>0</v>
      </c>
      <c r="BG342" s="198">
        <f>IF(N342="zákl. přenesená",J342,0)</f>
        <v>0</v>
      </c>
      <c r="BH342" s="198">
        <f>IF(N342="sníž. přenesená",J342,0)</f>
        <v>0</v>
      </c>
      <c r="BI342" s="198">
        <f>IF(N342="nulová",J342,0)</f>
        <v>0</v>
      </c>
      <c r="BJ342" s="18" t="s">
        <v>147</v>
      </c>
      <c r="BK342" s="198">
        <f>ROUND(I342*H342,2)</f>
        <v>0</v>
      </c>
      <c r="BL342" s="18" t="s">
        <v>227</v>
      </c>
      <c r="BM342" s="197" t="s">
        <v>710</v>
      </c>
    </row>
    <row r="343" s="2" customFormat="1" ht="21.75" customHeight="1">
      <c r="A343" s="37"/>
      <c r="B343" s="184"/>
      <c r="C343" s="185" t="s">
        <v>711</v>
      </c>
      <c r="D343" s="185" t="s">
        <v>142</v>
      </c>
      <c r="E343" s="186" t="s">
        <v>712</v>
      </c>
      <c r="F343" s="187" t="s">
        <v>713</v>
      </c>
      <c r="G343" s="188" t="s">
        <v>714</v>
      </c>
      <c r="H343" s="189">
        <v>14</v>
      </c>
      <c r="I343" s="190"/>
      <c r="J343" s="191">
        <f>ROUND(I343*H343,2)</f>
        <v>0</v>
      </c>
      <c r="K343" s="192"/>
      <c r="L343" s="38"/>
      <c r="M343" s="193" t="s">
        <v>1</v>
      </c>
      <c r="N343" s="194" t="s">
        <v>46</v>
      </c>
      <c r="O343" s="76"/>
      <c r="P343" s="195">
        <f>O343*H343</f>
        <v>0</v>
      </c>
      <c r="Q343" s="195">
        <v>0.00012999999999999999</v>
      </c>
      <c r="R343" s="195">
        <f>Q343*H343</f>
        <v>0.0018199999999999998</v>
      </c>
      <c r="S343" s="195">
        <v>0</v>
      </c>
      <c r="T343" s="196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7" t="s">
        <v>227</v>
      </c>
      <c r="AT343" s="197" t="s">
        <v>142</v>
      </c>
      <c r="AU343" s="197" t="s">
        <v>147</v>
      </c>
      <c r="AY343" s="18" t="s">
        <v>139</v>
      </c>
      <c r="BE343" s="198">
        <f>IF(N343="základní",J343,0)</f>
        <v>0</v>
      </c>
      <c r="BF343" s="198">
        <f>IF(N343="snížená",J343,0)</f>
        <v>0</v>
      </c>
      <c r="BG343" s="198">
        <f>IF(N343="zákl. přenesená",J343,0)</f>
        <v>0</v>
      </c>
      <c r="BH343" s="198">
        <f>IF(N343="sníž. přenesená",J343,0)</f>
        <v>0</v>
      </c>
      <c r="BI343" s="198">
        <f>IF(N343="nulová",J343,0)</f>
        <v>0</v>
      </c>
      <c r="BJ343" s="18" t="s">
        <v>147</v>
      </c>
      <c r="BK343" s="198">
        <f>ROUND(I343*H343,2)</f>
        <v>0</v>
      </c>
      <c r="BL343" s="18" t="s">
        <v>227</v>
      </c>
      <c r="BM343" s="197" t="s">
        <v>715</v>
      </c>
    </row>
    <row r="344" s="12" customFormat="1" ht="22.8" customHeight="1">
      <c r="A344" s="12"/>
      <c r="B344" s="171"/>
      <c r="C344" s="12"/>
      <c r="D344" s="172" t="s">
        <v>79</v>
      </c>
      <c r="E344" s="182" t="s">
        <v>716</v>
      </c>
      <c r="F344" s="182" t="s">
        <v>717</v>
      </c>
      <c r="G344" s="12"/>
      <c r="H344" s="12"/>
      <c r="I344" s="174"/>
      <c r="J344" s="183">
        <f>BK344</f>
        <v>0</v>
      </c>
      <c r="K344" s="12"/>
      <c r="L344" s="171"/>
      <c r="M344" s="176"/>
      <c r="N344" s="177"/>
      <c r="O344" s="177"/>
      <c r="P344" s="178">
        <f>SUM(P345:P357)</f>
        <v>0</v>
      </c>
      <c r="Q344" s="177"/>
      <c r="R344" s="178">
        <f>SUM(R345:R357)</f>
        <v>0.073368950000000002</v>
      </c>
      <c r="S344" s="177"/>
      <c r="T344" s="179">
        <f>SUM(T345:T357)</f>
        <v>0.01311269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72" t="s">
        <v>147</v>
      </c>
      <c r="AT344" s="180" t="s">
        <v>79</v>
      </c>
      <c r="AU344" s="180" t="s">
        <v>88</v>
      </c>
      <c r="AY344" s="172" t="s">
        <v>139</v>
      </c>
      <c r="BK344" s="181">
        <f>SUM(BK345:BK357)</f>
        <v>0</v>
      </c>
    </row>
    <row r="345" s="2" customFormat="1" ht="16.5" customHeight="1">
      <c r="A345" s="37"/>
      <c r="B345" s="184"/>
      <c r="C345" s="185" t="s">
        <v>718</v>
      </c>
      <c r="D345" s="185" t="s">
        <v>142</v>
      </c>
      <c r="E345" s="186" t="s">
        <v>719</v>
      </c>
      <c r="F345" s="187" t="s">
        <v>720</v>
      </c>
      <c r="G345" s="188" t="s">
        <v>166</v>
      </c>
      <c r="H345" s="189">
        <v>42.298999999999999</v>
      </c>
      <c r="I345" s="190"/>
      <c r="J345" s="191">
        <f>ROUND(I345*H345,2)</f>
        <v>0</v>
      </c>
      <c r="K345" s="192"/>
      <c r="L345" s="38"/>
      <c r="M345" s="193" t="s">
        <v>1</v>
      </c>
      <c r="N345" s="194" t="s">
        <v>46</v>
      </c>
      <c r="O345" s="76"/>
      <c r="P345" s="195">
        <f>O345*H345</f>
        <v>0</v>
      </c>
      <c r="Q345" s="195">
        <v>0.001</v>
      </c>
      <c r="R345" s="195">
        <f>Q345*H345</f>
        <v>0.042299000000000003</v>
      </c>
      <c r="S345" s="195">
        <v>0.00031</v>
      </c>
      <c r="T345" s="196">
        <f>S345*H345</f>
        <v>0.01311269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97" t="s">
        <v>227</v>
      </c>
      <c r="AT345" s="197" t="s">
        <v>142</v>
      </c>
      <c r="AU345" s="197" t="s">
        <v>147</v>
      </c>
      <c r="AY345" s="18" t="s">
        <v>139</v>
      </c>
      <c r="BE345" s="198">
        <f>IF(N345="základní",J345,0)</f>
        <v>0</v>
      </c>
      <c r="BF345" s="198">
        <f>IF(N345="snížená",J345,0)</f>
        <v>0</v>
      </c>
      <c r="BG345" s="198">
        <f>IF(N345="zákl. přenesená",J345,0)</f>
        <v>0</v>
      </c>
      <c r="BH345" s="198">
        <f>IF(N345="sníž. přenesená",J345,0)</f>
        <v>0</v>
      </c>
      <c r="BI345" s="198">
        <f>IF(N345="nulová",J345,0)</f>
        <v>0</v>
      </c>
      <c r="BJ345" s="18" t="s">
        <v>147</v>
      </c>
      <c r="BK345" s="198">
        <f>ROUND(I345*H345,2)</f>
        <v>0</v>
      </c>
      <c r="BL345" s="18" t="s">
        <v>227</v>
      </c>
      <c r="BM345" s="197" t="s">
        <v>721</v>
      </c>
    </row>
    <row r="346" s="14" customFormat="1">
      <c r="A346" s="14"/>
      <c r="B346" s="207"/>
      <c r="C346" s="14"/>
      <c r="D346" s="200" t="s">
        <v>149</v>
      </c>
      <c r="E346" s="208" t="s">
        <v>1</v>
      </c>
      <c r="F346" s="209" t="s">
        <v>722</v>
      </c>
      <c r="G346" s="14"/>
      <c r="H346" s="210">
        <v>42.298999999999999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149</v>
      </c>
      <c r="AU346" s="208" t="s">
        <v>147</v>
      </c>
      <c r="AV346" s="14" t="s">
        <v>147</v>
      </c>
      <c r="AW346" s="14" t="s">
        <v>36</v>
      </c>
      <c r="AX346" s="14" t="s">
        <v>88</v>
      </c>
      <c r="AY346" s="208" t="s">
        <v>139</v>
      </c>
    </row>
    <row r="347" s="2" customFormat="1" ht="21.75" customHeight="1">
      <c r="A347" s="37"/>
      <c r="B347" s="184"/>
      <c r="C347" s="185" t="s">
        <v>723</v>
      </c>
      <c r="D347" s="185" t="s">
        <v>142</v>
      </c>
      <c r="E347" s="186" t="s">
        <v>724</v>
      </c>
      <c r="F347" s="187" t="s">
        <v>725</v>
      </c>
      <c r="G347" s="188" t="s">
        <v>166</v>
      </c>
      <c r="H347" s="189">
        <v>42.298999999999999</v>
      </c>
      <c r="I347" s="190"/>
      <c r="J347" s="191">
        <f>ROUND(I347*H347,2)</f>
        <v>0</v>
      </c>
      <c r="K347" s="192"/>
      <c r="L347" s="38"/>
      <c r="M347" s="193" t="s">
        <v>1</v>
      </c>
      <c r="N347" s="194" t="s">
        <v>46</v>
      </c>
      <c r="O347" s="76"/>
      <c r="P347" s="195">
        <f>O347*H347</f>
        <v>0</v>
      </c>
      <c r="Q347" s="195">
        <v>0</v>
      </c>
      <c r="R347" s="195">
        <f>Q347*H347</f>
        <v>0</v>
      </c>
      <c r="S347" s="195">
        <v>0</v>
      </c>
      <c r="T347" s="196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97" t="s">
        <v>227</v>
      </c>
      <c r="AT347" s="197" t="s">
        <v>142</v>
      </c>
      <c r="AU347" s="197" t="s">
        <v>147</v>
      </c>
      <c r="AY347" s="18" t="s">
        <v>139</v>
      </c>
      <c r="BE347" s="198">
        <f>IF(N347="základní",J347,0)</f>
        <v>0</v>
      </c>
      <c r="BF347" s="198">
        <f>IF(N347="snížená",J347,0)</f>
        <v>0</v>
      </c>
      <c r="BG347" s="198">
        <f>IF(N347="zákl. přenesená",J347,0)</f>
        <v>0</v>
      </c>
      <c r="BH347" s="198">
        <f>IF(N347="sníž. přenesená",J347,0)</f>
        <v>0</v>
      </c>
      <c r="BI347" s="198">
        <f>IF(N347="nulová",J347,0)</f>
        <v>0</v>
      </c>
      <c r="BJ347" s="18" t="s">
        <v>147</v>
      </c>
      <c r="BK347" s="198">
        <f>ROUND(I347*H347,2)</f>
        <v>0</v>
      </c>
      <c r="BL347" s="18" t="s">
        <v>227</v>
      </c>
      <c r="BM347" s="197" t="s">
        <v>726</v>
      </c>
    </row>
    <row r="348" s="2" customFormat="1" ht="21.75" customHeight="1">
      <c r="A348" s="37"/>
      <c r="B348" s="184"/>
      <c r="C348" s="185" t="s">
        <v>727</v>
      </c>
      <c r="D348" s="185" t="s">
        <v>142</v>
      </c>
      <c r="E348" s="186" t="s">
        <v>728</v>
      </c>
      <c r="F348" s="187" t="s">
        <v>729</v>
      </c>
      <c r="G348" s="188" t="s">
        <v>166</v>
      </c>
      <c r="H348" s="189">
        <v>22.798999999999999</v>
      </c>
      <c r="I348" s="190"/>
      <c r="J348" s="191">
        <f>ROUND(I348*H348,2)</f>
        <v>0</v>
      </c>
      <c r="K348" s="192"/>
      <c r="L348" s="38"/>
      <c r="M348" s="193" t="s">
        <v>1</v>
      </c>
      <c r="N348" s="194" t="s">
        <v>46</v>
      </c>
      <c r="O348" s="76"/>
      <c r="P348" s="195">
        <f>O348*H348</f>
        <v>0</v>
      </c>
      <c r="Q348" s="195">
        <v>0.00019000000000000001</v>
      </c>
      <c r="R348" s="195">
        <f>Q348*H348</f>
        <v>0.0043318100000000002</v>
      </c>
      <c r="S348" s="195">
        <v>0</v>
      </c>
      <c r="T348" s="19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97" t="s">
        <v>227</v>
      </c>
      <c r="AT348" s="197" t="s">
        <v>142</v>
      </c>
      <c r="AU348" s="197" t="s">
        <v>147</v>
      </c>
      <c r="AY348" s="18" t="s">
        <v>139</v>
      </c>
      <c r="BE348" s="198">
        <f>IF(N348="základní",J348,0)</f>
        <v>0</v>
      </c>
      <c r="BF348" s="198">
        <f>IF(N348="snížená",J348,0)</f>
        <v>0</v>
      </c>
      <c r="BG348" s="198">
        <f>IF(N348="zákl. přenesená",J348,0)</f>
        <v>0</v>
      </c>
      <c r="BH348" s="198">
        <f>IF(N348="sníž. přenesená",J348,0)</f>
        <v>0</v>
      </c>
      <c r="BI348" s="198">
        <f>IF(N348="nulová",J348,0)</f>
        <v>0</v>
      </c>
      <c r="BJ348" s="18" t="s">
        <v>147</v>
      </c>
      <c r="BK348" s="198">
        <f>ROUND(I348*H348,2)</f>
        <v>0</v>
      </c>
      <c r="BL348" s="18" t="s">
        <v>227</v>
      </c>
      <c r="BM348" s="197" t="s">
        <v>730</v>
      </c>
    </row>
    <row r="349" s="14" customFormat="1">
      <c r="A349" s="14"/>
      <c r="B349" s="207"/>
      <c r="C349" s="14"/>
      <c r="D349" s="200" t="s">
        <v>149</v>
      </c>
      <c r="E349" s="208" t="s">
        <v>1</v>
      </c>
      <c r="F349" s="209" t="s">
        <v>731</v>
      </c>
      <c r="G349" s="14"/>
      <c r="H349" s="210">
        <v>22.798999999999999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149</v>
      </c>
      <c r="AU349" s="208" t="s">
        <v>147</v>
      </c>
      <c r="AV349" s="14" t="s">
        <v>147</v>
      </c>
      <c r="AW349" s="14" t="s">
        <v>36</v>
      </c>
      <c r="AX349" s="14" t="s">
        <v>88</v>
      </c>
      <c r="AY349" s="208" t="s">
        <v>139</v>
      </c>
    </row>
    <row r="350" s="2" customFormat="1" ht="33" customHeight="1">
      <c r="A350" s="37"/>
      <c r="B350" s="184"/>
      <c r="C350" s="185" t="s">
        <v>732</v>
      </c>
      <c r="D350" s="185" t="s">
        <v>142</v>
      </c>
      <c r="E350" s="186" t="s">
        <v>733</v>
      </c>
      <c r="F350" s="187" t="s">
        <v>734</v>
      </c>
      <c r="G350" s="188" t="s">
        <v>166</v>
      </c>
      <c r="H350" s="189">
        <v>102.839</v>
      </c>
      <c r="I350" s="190"/>
      <c r="J350" s="191">
        <f>ROUND(I350*H350,2)</f>
        <v>0</v>
      </c>
      <c r="K350" s="192"/>
      <c r="L350" s="38"/>
      <c r="M350" s="193" t="s">
        <v>1</v>
      </c>
      <c r="N350" s="194" t="s">
        <v>46</v>
      </c>
      <c r="O350" s="76"/>
      <c r="P350" s="195">
        <f>O350*H350</f>
        <v>0</v>
      </c>
      <c r="Q350" s="195">
        <v>0.00025999999999999998</v>
      </c>
      <c r="R350" s="195">
        <f>Q350*H350</f>
        <v>0.026738139999999997</v>
      </c>
      <c r="S350" s="195">
        <v>0</v>
      </c>
      <c r="T350" s="196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197" t="s">
        <v>227</v>
      </c>
      <c r="AT350" s="197" t="s">
        <v>142</v>
      </c>
      <c r="AU350" s="197" t="s">
        <v>147</v>
      </c>
      <c r="AY350" s="18" t="s">
        <v>139</v>
      </c>
      <c r="BE350" s="198">
        <f>IF(N350="základní",J350,0)</f>
        <v>0</v>
      </c>
      <c r="BF350" s="198">
        <f>IF(N350="snížená",J350,0)</f>
        <v>0</v>
      </c>
      <c r="BG350" s="198">
        <f>IF(N350="zákl. přenesená",J350,0)</f>
        <v>0</v>
      </c>
      <c r="BH350" s="198">
        <f>IF(N350="sníž. přenesená",J350,0)</f>
        <v>0</v>
      </c>
      <c r="BI350" s="198">
        <f>IF(N350="nulová",J350,0)</f>
        <v>0</v>
      </c>
      <c r="BJ350" s="18" t="s">
        <v>147</v>
      </c>
      <c r="BK350" s="198">
        <f>ROUND(I350*H350,2)</f>
        <v>0</v>
      </c>
      <c r="BL350" s="18" t="s">
        <v>227</v>
      </c>
      <c r="BM350" s="197" t="s">
        <v>735</v>
      </c>
    </row>
    <row r="351" s="13" customFormat="1">
      <c r="A351" s="13"/>
      <c r="B351" s="199"/>
      <c r="C351" s="13"/>
      <c r="D351" s="200" t="s">
        <v>149</v>
      </c>
      <c r="E351" s="201" t="s">
        <v>1</v>
      </c>
      <c r="F351" s="202" t="s">
        <v>736</v>
      </c>
      <c r="G351" s="13"/>
      <c r="H351" s="201" t="s">
        <v>1</v>
      </c>
      <c r="I351" s="203"/>
      <c r="J351" s="13"/>
      <c r="K351" s="13"/>
      <c r="L351" s="199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149</v>
      </c>
      <c r="AU351" s="201" t="s">
        <v>147</v>
      </c>
      <c r="AV351" s="13" t="s">
        <v>88</v>
      </c>
      <c r="AW351" s="13" t="s">
        <v>36</v>
      </c>
      <c r="AX351" s="13" t="s">
        <v>80</v>
      </c>
      <c r="AY351" s="201" t="s">
        <v>139</v>
      </c>
    </row>
    <row r="352" s="14" customFormat="1">
      <c r="A352" s="14"/>
      <c r="B352" s="207"/>
      <c r="C352" s="14"/>
      <c r="D352" s="200" t="s">
        <v>149</v>
      </c>
      <c r="E352" s="208" t="s">
        <v>1</v>
      </c>
      <c r="F352" s="209" t="s">
        <v>243</v>
      </c>
      <c r="G352" s="14"/>
      <c r="H352" s="210">
        <v>20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149</v>
      </c>
      <c r="AU352" s="208" t="s">
        <v>147</v>
      </c>
      <c r="AV352" s="14" t="s">
        <v>147</v>
      </c>
      <c r="AW352" s="14" t="s">
        <v>36</v>
      </c>
      <c r="AX352" s="14" t="s">
        <v>80</v>
      </c>
      <c r="AY352" s="208" t="s">
        <v>139</v>
      </c>
    </row>
    <row r="353" s="13" customFormat="1">
      <c r="A353" s="13"/>
      <c r="B353" s="199"/>
      <c r="C353" s="13"/>
      <c r="D353" s="200" t="s">
        <v>149</v>
      </c>
      <c r="E353" s="201" t="s">
        <v>1</v>
      </c>
      <c r="F353" s="202" t="s">
        <v>737</v>
      </c>
      <c r="G353" s="13"/>
      <c r="H353" s="201" t="s">
        <v>1</v>
      </c>
      <c r="I353" s="203"/>
      <c r="J353" s="13"/>
      <c r="K353" s="13"/>
      <c r="L353" s="199"/>
      <c r="M353" s="204"/>
      <c r="N353" s="205"/>
      <c r="O353" s="205"/>
      <c r="P353" s="205"/>
      <c r="Q353" s="205"/>
      <c r="R353" s="205"/>
      <c r="S353" s="205"/>
      <c r="T353" s="20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1" t="s">
        <v>149</v>
      </c>
      <c r="AU353" s="201" t="s">
        <v>147</v>
      </c>
      <c r="AV353" s="13" t="s">
        <v>88</v>
      </c>
      <c r="AW353" s="13" t="s">
        <v>36</v>
      </c>
      <c r="AX353" s="13" t="s">
        <v>80</v>
      </c>
      <c r="AY353" s="201" t="s">
        <v>139</v>
      </c>
    </row>
    <row r="354" s="14" customFormat="1">
      <c r="A354" s="14"/>
      <c r="B354" s="207"/>
      <c r="C354" s="14"/>
      <c r="D354" s="200" t="s">
        <v>149</v>
      </c>
      <c r="E354" s="208" t="s">
        <v>1</v>
      </c>
      <c r="F354" s="209" t="s">
        <v>738</v>
      </c>
      <c r="G354" s="14"/>
      <c r="H354" s="210">
        <v>27.838999999999999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149</v>
      </c>
      <c r="AU354" s="208" t="s">
        <v>147</v>
      </c>
      <c r="AV354" s="14" t="s">
        <v>147</v>
      </c>
      <c r="AW354" s="14" t="s">
        <v>36</v>
      </c>
      <c r="AX354" s="14" t="s">
        <v>80</v>
      </c>
      <c r="AY354" s="208" t="s">
        <v>139</v>
      </c>
    </row>
    <row r="355" s="13" customFormat="1">
      <c r="A355" s="13"/>
      <c r="B355" s="199"/>
      <c r="C355" s="13"/>
      <c r="D355" s="200" t="s">
        <v>149</v>
      </c>
      <c r="E355" s="201" t="s">
        <v>1</v>
      </c>
      <c r="F355" s="202" t="s">
        <v>739</v>
      </c>
      <c r="G355" s="13"/>
      <c r="H355" s="201" t="s">
        <v>1</v>
      </c>
      <c r="I355" s="203"/>
      <c r="J355" s="13"/>
      <c r="K355" s="13"/>
      <c r="L355" s="199"/>
      <c r="M355" s="204"/>
      <c r="N355" s="205"/>
      <c r="O355" s="205"/>
      <c r="P355" s="205"/>
      <c r="Q355" s="205"/>
      <c r="R355" s="205"/>
      <c r="S355" s="205"/>
      <c r="T355" s="20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01" t="s">
        <v>149</v>
      </c>
      <c r="AU355" s="201" t="s">
        <v>147</v>
      </c>
      <c r="AV355" s="13" t="s">
        <v>88</v>
      </c>
      <c r="AW355" s="13" t="s">
        <v>36</v>
      </c>
      <c r="AX355" s="13" t="s">
        <v>80</v>
      </c>
      <c r="AY355" s="201" t="s">
        <v>139</v>
      </c>
    </row>
    <row r="356" s="14" customFormat="1">
      <c r="A356" s="14"/>
      <c r="B356" s="207"/>
      <c r="C356" s="14"/>
      <c r="D356" s="200" t="s">
        <v>149</v>
      </c>
      <c r="E356" s="208" t="s">
        <v>1</v>
      </c>
      <c r="F356" s="209" t="s">
        <v>740</v>
      </c>
      <c r="G356" s="14"/>
      <c r="H356" s="210">
        <v>55</v>
      </c>
      <c r="I356" s="211"/>
      <c r="J356" s="14"/>
      <c r="K356" s="14"/>
      <c r="L356" s="207"/>
      <c r="M356" s="212"/>
      <c r="N356" s="213"/>
      <c r="O356" s="213"/>
      <c r="P356" s="213"/>
      <c r="Q356" s="213"/>
      <c r="R356" s="213"/>
      <c r="S356" s="213"/>
      <c r="T356" s="2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8" t="s">
        <v>149</v>
      </c>
      <c r="AU356" s="208" t="s">
        <v>147</v>
      </c>
      <c r="AV356" s="14" t="s">
        <v>147</v>
      </c>
      <c r="AW356" s="14" t="s">
        <v>36</v>
      </c>
      <c r="AX356" s="14" t="s">
        <v>80</v>
      </c>
      <c r="AY356" s="208" t="s">
        <v>139</v>
      </c>
    </row>
    <row r="357" s="15" customFormat="1">
      <c r="A357" s="15"/>
      <c r="B357" s="215"/>
      <c r="C357" s="15"/>
      <c r="D357" s="200" t="s">
        <v>149</v>
      </c>
      <c r="E357" s="216" t="s">
        <v>1</v>
      </c>
      <c r="F357" s="217" t="s">
        <v>177</v>
      </c>
      <c r="G357" s="15"/>
      <c r="H357" s="218">
        <v>102.839</v>
      </c>
      <c r="I357" s="219"/>
      <c r="J357" s="15"/>
      <c r="K357" s="15"/>
      <c r="L357" s="215"/>
      <c r="M357" s="220"/>
      <c r="N357" s="221"/>
      <c r="O357" s="221"/>
      <c r="P357" s="221"/>
      <c r="Q357" s="221"/>
      <c r="R357" s="221"/>
      <c r="S357" s="221"/>
      <c r="T357" s="222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16" t="s">
        <v>149</v>
      </c>
      <c r="AU357" s="216" t="s">
        <v>147</v>
      </c>
      <c r="AV357" s="15" t="s">
        <v>146</v>
      </c>
      <c r="AW357" s="15" t="s">
        <v>36</v>
      </c>
      <c r="AX357" s="15" t="s">
        <v>88</v>
      </c>
      <c r="AY357" s="216" t="s">
        <v>139</v>
      </c>
    </row>
    <row r="358" s="12" customFormat="1" ht="25.92" customHeight="1">
      <c r="A358" s="12"/>
      <c r="B358" s="171"/>
      <c r="C358" s="12"/>
      <c r="D358" s="172" t="s">
        <v>79</v>
      </c>
      <c r="E358" s="173" t="s">
        <v>741</v>
      </c>
      <c r="F358" s="173" t="s">
        <v>742</v>
      </c>
      <c r="G358" s="12"/>
      <c r="H358" s="12"/>
      <c r="I358" s="174"/>
      <c r="J358" s="175">
        <f>BK358</f>
        <v>0</v>
      </c>
      <c r="K358" s="12"/>
      <c r="L358" s="171"/>
      <c r="M358" s="176"/>
      <c r="N358" s="177"/>
      <c r="O358" s="177"/>
      <c r="P358" s="178">
        <f>P359+P361+P363</f>
        <v>0</v>
      </c>
      <c r="Q358" s="177"/>
      <c r="R358" s="178">
        <f>R359+R361+R363</f>
        <v>0</v>
      </c>
      <c r="S358" s="177"/>
      <c r="T358" s="179">
        <f>T359+T361+T363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72" t="s">
        <v>169</v>
      </c>
      <c r="AT358" s="180" t="s">
        <v>79</v>
      </c>
      <c r="AU358" s="180" t="s">
        <v>80</v>
      </c>
      <c r="AY358" s="172" t="s">
        <v>139</v>
      </c>
      <c r="BK358" s="181">
        <f>BK359+BK361+BK363</f>
        <v>0</v>
      </c>
    </row>
    <row r="359" s="12" customFormat="1" ht="22.8" customHeight="1">
      <c r="A359" s="12"/>
      <c r="B359" s="171"/>
      <c r="C359" s="12"/>
      <c r="D359" s="172" t="s">
        <v>79</v>
      </c>
      <c r="E359" s="182" t="s">
        <v>743</v>
      </c>
      <c r="F359" s="182" t="s">
        <v>744</v>
      </c>
      <c r="G359" s="12"/>
      <c r="H359" s="12"/>
      <c r="I359" s="174"/>
      <c r="J359" s="183">
        <f>BK359</f>
        <v>0</v>
      </c>
      <c r="K359" s="12"/>
      <c r="L359" s="171"/>
      <c r="M359" s="176"/>
      <c r="N359" s="177"/>
      <c r="O359" s="177"/>
      <c r="P359" s="178">
        <f>P360</f>
        <v>0</v>
      </c>
      <c r="Q359" s="177"/>
      <c r="R359" s="178">
        <f>R360</f>
        <v>0</v>
      </c>
      <c r="S359" s="177"/>
      <c r="T359" s="179">
        <f>T360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72" t="s">
        <v>169</v>
      </c>
      <c r="AT359" s="180" t="s">
        <v>79</v>
      </c>
      <c r="AU359" s="180" t="s">
        <v>88</v>
      </c>
      <c r="AY359" s="172" t="s">
        <v>139</v>
      </c>
      <c r="BK359" s="181">
        <f>BK360</f>
        <v>0</v>
      </c>
    </row>
    <row r="360" s="2" customFormat="1" ht="16.5" customHeight="1">
      <c r="A360" s="37"/>
      <c r="B360" s="184"/>
      <c r="C360" s="185" t="s">
        <v>745</v>
      </c>
      <c r="D360" s="185" t="s">
        <v>142</v>
      </c>
      <c r="E360" s="186" t="s">
        <v>746</v>
      </c>
      <c r="F360" s="187" t="s">
        <v>744</v>
      </c>
      <c r="G360" s="188" t="s">
        <v>316</v>
      </c>
      <c r="H360" s="234"/>
      <c r="I360" s="190"/>
      <c r="J360" s="191">
        <f>ROUND(I360*H360,2)</f>
        <v>0</v>
      </c>
      <c r="K360" s="192"/>
      <c r="L360" s="38"/>
      <c r="M360" s="193" t="s">
        <v>1</v>
      </c>
      <c r="N360" s="194" t="s">
        <v>46</v>
      </c>
      <c r="O360" s="76"/>
      <c r="P360" s="195">
        <f>O360*H360</f>
        <v>0</v>
      </c>
      <c r="Q360" s="195">
        <v>0</v>
      </c>
      <c r="R360" s="195">
        <f>Q360*H360</f>
        <v>0</v>
      </c>
      <c r="S360" s="195">
        <v>0</v>
      </c>
      <c r="T360" s="196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97" t="s">
        <v>747</v>
      </c>
      <c r="AT360" s="197" t="s">
        <v>142</v>
      </c>
      <c r="AU360" s="197" t="s">
        <v>147</v>
      </c>
      <c r="AY360" s="18" t="s">
        <v>139</v>
      </c>
      <c r="BE360" s="198">
        <f>IF(N360="základní",J360,0)</f>
        <v>0</v>
      </c>
      <c r="BF360" s="198">
        <f>IF(N360="snížená",J360,0)</f>
        <v>0</v>
      </c>
      <c r="BG360" s="198">
        <f>IF(N360="zákl. přenesená",J360,0)</f>
        <v>0</v>
      </c>
      <c r="BH360" s="198">
        <f>IF(N360="sníž. přenesená",J360,0)</f>
        <v>0</v>
      </c>
      <c r="BI360" s="198">
        <f>IF(N360="nulová",J360,0)</f>
        <v>0</v>
      </c>
      <c r="BJ360" s="18" t="s">
        <v>147</v>
      </c>
      <c r="BK360" s="198">
        <f>ROUND(I360*H360,2)</f>
        <v>0</v>
      </c>
      <c r="BL360" s="18" t="s">
        <v>747</v>
      </c>
      <c r="BM360" s="197" t="s">
        <v>748</v>
      </c>
    </row>
    <row r="361" s="12" customFormat="1" ht="22.8" customHeight="1">
      <c r="A361" s="12"/>
      <c r="B361" s="171"/>
      <c r="C361" s="12"/>
      <c r="D361" s="172" t="s">
        <v>79</v>
      </c>
      <c r="E361" s="182" t="s">
        <v>749</v>
      </c>
      <c r="F361" s="182" t="s">
        <v>750</v>
      </c>
      <c r="G361" s="12"/>
      <c r="H361" s="12"/>
      <c r="I361" s="174"/>
      <c r="J361" s="183">
        <f>BK361</f>
        <v>0</v>
      </c>
      <c r="K361" s="12"/>
      <c r="L361" s="171"/>
      <c r="M361" s="176"/>
      <c r="N361" s="177"/>
      <c r="O361" s="177"/>
      <c r="P361" s="178">
        <f>P362</f>
        <v>0</v>
      </c>
      <c r="Q361" s="177"/>
      <c r="R361" s="178">
        <f>R362</f>
        <v>0</v>
      </c>
      <c r="S361" s="177"/>
      <c r="T361" s="179">
        <f>T362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172" t="s">
        <v>169</v>
      </c>
      <c r="AT361" s="180" t="s">
        <v>79</v>
      </c>
      <c r="AU361" s="180" t="s">
        <v>88</v>
      </c>
      <c r="AY361" s="172" t="s">
        <v>139</v>
      </c>
      <c r="BK361" s="181">
        <f>BK362</f>
        <v>0</v>
      </c>
    </row>
    <row r="362" s="2" customFormat="1" ht="16.5" customHeight="1">
      <c r="A362" s="37"/>
      <c r="B362" s="184"/>
      <c r="C362" s="185" t="s">
        <v>751</v>
      </c>
      <c r="D362" s="185" t="s">
        <v>142</v>
      </c>
      <c r="E362" s="186" t="s">
        <v>752</v>
      </c>
      <c r="F362" s="187" t="s">
        <v>753</v>
      </c>
      <c r="G362" s="188" t="s">
        <v>316</v>
      </c>
      <c r="H362" s="234"/>
      <c r="I362" s="190"/>
      <c r="J362" s="191">
        <f>ROUND(I362*H362,2)</f>
        <v>0</v>
      </c>
      <c r="K362" s="192"/>
      <c r="L362" s="38"/>
      <c r="M362" s="193" t="s">
        <v>1</v>
      </c>
      <c r="N362" s="194" t="s">
        <v>46</v>
      </c>
      <c r="O362" s="76"/>
      <c r="P362" s="195">
        <f>O362*H362</f>
        <v>0</v>
      </c>
      <c r="Q362" s="195">
        <v>0</v>
      </c>
      <c r="R362" s="195">
        <f>Q362*H362</f>
        <v>0</v>
      </c>
      <c r="S362" s="195">
        <v>0</v>
      </c>
      <c r="T362" s="196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197" t="s">
        <v>747</v>
      </c>
      <c r="AT362" s="197" t="s">
        <v>142</v>
      </c>
      <c r="AU362" s="197" t="s">
        <v>147</v>
      </c>
      <c r="AY362" s="18" t="s">
        <v>139</v>
      </c>
      <c r="BE362" s="198">
        <f>IF(N362="základní",J362,0)</f>
        <v>0</v>
      </c>
      <c r="BF362" s="198">
        <f>IF(N362="snížená",J362,0)</f>
        <v>0</v>
      </c>
      <c r="BG362" s="198">
        <f>IF(N362="zákl. přenesená",J362,0)</f>
        <v>0</v>
      </c>
      <c r="BH362" s="198">
        <f>IF(N362="sníž. přenesená",J362,0)</f>
        <v>0</v>
      </c>
      <c r="BI362" s="198">
        <f>IF(N362="nulová",J362,0)</f>
        <v>0</v>
      </c>
      <c r="BJ362" s="18" t="s">
        <v>147</v>
      </c>
      <c r="BK362" s="198">
        <f>ROUND(I362*H362,2)</f>
        <v>0</v>
      </c>
      <c r="BL362" s="18" t="s">
        <v>747</v>
      </c>
      <c r="BM362" s="197" t="s">
        <v>754</v>
      </c>
    </row>
    <row r="363" s="12" customFormat="1" ht="22.8" customHeight="1">
      <c r="A363" s="12"/>
      <c r="B363" s="171"/>
      <c r="C363" s="12"/>
      <c r="D363" s="172" t="s">
        <v>79</v>
      </c>
      <c r="E363" s="182" t="s">
        <v>755</v>
      </c>
      <c r="F363" s="182" t="s">
        <v>756</v>
      </c>
      <c r="G363" s="12"/>
      <c r="H363" s="12"/>
      <c r="I363" s="174"/>
      <c r="J363" s="183">
        <f>BK363</f>
        <v>0</v>
      </c>
      <c r="K363" s="12"/>
      <c r="L363" s="171"/>
      <c r="M363" s="176"/>
      <c r="N363" s="177"/>
      <c r="O363" s="177"/>
      <c r="P363" s="178">
        <f>P364</f>
        <v>0</v>
      </c>
      <c r="Q363" s="177"/>
      <c r="R363" s="178">
        <f>R364</f>
        <v>0</v>
      </c>
      <c r="S363" s="177"/>
      <c r="T363" s="179">
        <f>T364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72" t="s">
        <v>169</v>
      </c>
      <c r="AT363" s="180" t="s">
        <v>79</v>
      </c>
      <c r="AU363" s="180" t="s">
        <v>88</v>
      </c>
      <c r="AY363" s="172" t="s">
        <v>139</v>
      </c>
      <c r="BK363" s="181">
        <f>BK364</f>
        <v>0</v>
      </c>
    </row>
    <row r="364" s="2" customFormat="1" ht="16.5" customHeight="1">
      <c r="A364" s="37"/>
      <c r="B364" s="184"/>
      <c r="C364" s="185" t="s">
        <v>757</v>
      </c>
      <c r="D364" s="185" t="s">
        <v>142</v>
      </c>
      <c r="E364" s="186" t="s">
        <v>758</v>
      </c>
      <c r="F364" s="187" t="s">
        <v>759</v>
      </c>
      <c r="G364" s="188" t="s">
        <v>316</v>
      </c>
      <c r="H364" s="234"/>
      <c r="I364" s="190"/>
      <c r="J364" s="191">
        <f>ROUND(I364*H364,2)</f>
        <v>0</v>
      </c>
      <c r="K364" s="192"/>
      <c r="L364" s="38"/>
      <c r="M364" s="235" t="s">
        <v>1</v>
      </c>
      <c r="N364" s="236" t="s">
        <v>46</v>
      </c>
      <c r="O364" s="237"/>
      <c r="P364" s="238">
        <f>O364*H364</f>
        <v>0</v>
      </c>
      <c r="Q364" s="238">
        <v>0</v>
      </c>
      <c r="R364" s="238">
        <f>Q364*H364</f>
        <v>0</v>
      </c>
      <c r="S364" s="238">
        <v>0</v>
      </c>
      <c r="T364" s="239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97" t="s">
        <v>747</v>
      </c>
      <c r="AT364" s="197" t="s">
        <v>142</v>
      </c>
      <c r="AU364" s="197" t="s">
        <v>147</v>
      </c>
      <c r="AY364" s="18" t="s">
        <v>139</v>
      </c>
      <c r="BE364" s="198">
        <f>IF(N364="základní",J364,0)</f>
        <v>0</v>
      </c>
      <c r="BF364" s="198">
        <f>IF(N364="snížená",J364,0)</f>
        <v>0</v>
      </c>
      <c r="BG364" s="198">
        <f>IF(N364="zákl. přenesená",J364,0)</f>
        <v>0</v>
      </c>
      <c r="BH364" s="198">
        <f>IF(N364="sníž. přenesená",J364,0)</f>
        <v>0</v>
      </c>
      <c r="BI364" s="198">
        <f>IF(N364="nulová",J364,0)</f>
        <v>0</v>
      </c>
      <c r="BJ364" s="18" t="s">
        <v>147</v>
      </c>
      <c r="BK364" s="198">
        <f>ROUND(I364*H364,2)</f>
        <v>0</v>
      </c>
      <c r="BL364" s="18" t="s">
        <v>747</v>
      </c>
      <c r="BM364" s="197" t="s">
        <v>760</v>
      </c>
    </row>
    <row r="365" s="2" customFormat="1" ht="6.96" customHeight="1">
      <c r="A365" s="37"/>
      <c r="B365" s="59"/>
      <c r="C365" s="60"/>
      <c r="D365" s="60"/>
      <c r="E365" s="60"/>
      <c r="F365" s="60"/>
      <c r="G365" s="60"/>
      <c r="H365" s="60"/>
      <c r="I365" s="143"/>
      <c r="J365" s="60"/>
      <c r="K365" s="60"/>
      <c r="L365" s="38"/>
      <c r="M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</sheetData>
  <autoFilter ref="C141:K364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2020-04-22T16:52:36Z</dcterms:created>
  <dcterms:modified xsi:type="dcterms:W3CDTF">2020-04-22T16:52:38Z</dcterms:modified>
</cp:coreProperties>
</file>